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Работа\2021\Открытый бюджет 2021\4 раздел\Материалы_к_проекту_закона_об_исполнении_бюджета_за_2020_год\"/>
    </mc:Choice>
  </mc:AlternateContent>
  <bookViews>
    <workbookView xWindow="0" yWindow="0" windowWidth="28800" windowHeight="12420" activeTab="3"/>
  </bookViews>
  <sheets>
    <sheet name="Дотации" sheetId="5" r:id="rId1"/>
    <sheet name="Субсидии" sheetId="6" r:id="rId2"/>
    <sheet name="Субвенции" sheetId="3" r:id="rId3"/>
    <sheet name="Иные МБТ" sheetId="4" r:id="rId4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3" i="6" l="1"/>
  <c r="AR23" i="6"/>
  <c r="AQ23" i="6"/>
  <c r="AP23" i="6"/>
  <c r="AO23" i="6"/>
  <c r="AN23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E23" i="6" s="1"/>
  <c r="D6" i="6"/>
  <c r="D23" i="6" s="1"/>
  <c r="C6" i="6"/>
  <c r="C23" i="6" s="1"/>
  <c r="B6" i="6"/>
  <c r="B23" i="6" s="1"/>
  <c r="Q23" i="5"/>
  <c r="P23" i="5"/>
  <c r="O23" i="5"/>
  <c r="N23" i="5"/>
  <c r="M23" i="5"/>
  <c r="L23" i="5"/>
  <c r="K23" i="5"/>
  <c r="J23" i="5"/>
  <c r="I23" i="5"/>
  <c r="H23" i="5"/>
  <c r="G23" i="5"/>
  <c r="F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C23" i="5" s="1"/>
  <c r="B6" i="5"/>
  <c r="B23" i="5" s="1"/>
  <c r="E23" i="5" l="1"/>
  <c r="D23" i="5"/>
  <c r="D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C23" i="3"/>
  <c r="E22" i="3"/>
  <c r="D22" i="3"/>
  <c r="C22" i="3"/>
  <c r="E21" i="3"/>
  <c r="D21" i="3"/>
  <c r="C21" i="3"/>
  <c r="E20" i="3"/>
  <c r="D20" i="3"/>
  <c r="C20" i="3"/>
  <c r="E19" i="3"/>
  <c r="D19" i="3"/>
  <c r="C19" i="3"/>
  <c r="E18" i="3"/>
  <c r="D18" i="3"/>
  <c r="C18" i="3"/>
  <c r="E17" i="3"/>
  <c r="D17" i="3"/>
  <c r="C17" i="3"/>
  <c r="E16" i="3"/>
  <c r="D16" i="3"/>
  <c r="C16" i="3"/>
  <c r="E15" i="3"/>
  <c r="D15" i="3"/>
  <c r="C15" i="3"/>
  <c r="E14" i="3"/>
  <c r="D14" i="3"/>
  <c r="C14" i="3"/>
  <c r="E13" i="3"/>
  <c r="D13" i="3"/>
  <c r="C13" i="3"/>
  <c r="E12" i="3"/>
  <c r="D12" i="3"/>
  <c r="C12" i="3"/>
  <c r="E11" i="3"/>
  <c r="D11" i="3"/>
  <c r="C11" i="3"/>
  <c r="E10" i="3"/>
  <c r="D10" i="3"/>
  <c r="C10" i="3"/>
  <c r="E9" i="3"/>
  <c r="D9" i="3"/>
  <c r="C9" i="3"/>
  <c r="E8" i="3"/>
  <c r="D8" i="3"/>
  <c r="C8" i="3"/>
  <c r="E7" i="3"/>
  <c r="D7" i="3"/>
  <c r="C7" i="3"/>
  <c r="E6" i="3"/>
  <c r="D6" i="3"/>
  <c r="C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6" i="3"/>
  <c r="C22" i="4" l="1"/>
  <c r="B22" i="4"/>
  <c r="C21" i="4"/>
  <c r="B21" i="4"/>
  <c r="C20" i="4"/>
  <c r="B20" i="4"/>
  <c r="C19" i="4"/>
  <c r="B19" i="4"/>
  <c r="C18" i="4"/>
  <c r="B18" i="4"/>
  <c r="C17" i="4"/>
  <c r="B17" i="4"/>
  <c r="C16" i="4"/>
  <c r="B16" i="4"/>
  <c r="C15" i="4"/>
  <c r="B15" i="4"/>
  <c r="C14" i="4"/>
  <c r="B14" i="4"/>
  <c r="C13" i="4"/>
  <c r="B13" i="4"/>
  <c r="C12" i="4"/>
  <c r="B12" i="4"/>
  <c r="C11" i="4"/>
  <c r="B11" i="4"/>
  <c r="C10" i="4"/>
  <c r="B10" i="4"/>
  <c r="C9" i="4"/>
  <c r="B9" i="4"/>
  <c r="C8" i="4"/>
  <c r="B8" i="4"/>
  <c r="C7" i="4"/>
  <c r="B7" i="4"/>
  <c r="C6" i="4"/>
  <c r="B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6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D23" i="4" l="1"/>
  <c r="C23" i="4" l="1"/>
  <c r="E23" i="4"/>
  <c r="B23" i="4"/>
  <c r="B23" i="3" l="1"/>
</calcChain>
</file>

<file path=xl/sharedStrings.xml><?xml version="1.0" encoding="utf-8"?>
<sst xmlns="http://schemas.openxmlformats.org/spreadsheetml/2006/main" count="259" uniqueCount="61">
  <si>
    <t xml:space="preserve">Субсидии - всего
</t>
  </si>
  <si>
    <t>в том числе:</t>
  </si>
  <si>
    <t xml:space="preserve">Муниципальное образование
</t>
  </si>
  <si>
    <t xml:space="preserve">Дотации - всего
</t>
  </si>
  <si>
    <t xml:space="preserve">Субвенции - всего
</t>
  </si>
  <si>
    <t>Единицы измерения: (руб.)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</si>
  <si>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</si>
  <si>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</si>
  <si>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</si>
  <si>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</si>
  <si>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</si>
  <si>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</si>
  <si>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</si>
  <si>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</si>
  <si>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</si>
  <si>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</si>
  <si>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</si>
  <si>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</si>
  <si>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</si>
  <si>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</si>
  <si>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</si>
  <si>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</si>
  <si>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Дотации на выравнивание бюджетной обеспеченности субъектов Российской Федерации и муниципальных образований</t>
  </si>
  <si>
    <t>Дотация на поддержку 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</t>
  </si>
  <si>
    <t>Дотация на поддержку мер по обеспечению сбалансированности бюджетов муниципальных районов (городских округов) имеющих недостаток средств на исполнение первоочередных расходных обязательств</t>
  </si>
  <si>
    <t>ИТОГО</t>
  </si>
  <si>
    <t>Субвенции бюджетам муниципальных образований на обеспечение общеобразовательного процесса</t>
  </si>
  <si>
    <t>Субвенции бюджетам муниципальных образований на осуществление деятельности комиссии по делам несовершеннолетних и защите их прав</t>
  </si>
  <si>
    <t>Субвенции бюджетам муниципальных образований на организацию и осуществление деятельности по опеке и попечительству.</t>
  </si>
  <si>
    <t>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</si>
  <si>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образований на финансовое обеспечение полномочий в сфере дошкольного образования</t>
  </si>
  <si>
    <t>Субвенции бюджетам муниципальных образований на выравнивание уровня бюджетной обеспеченности поселений</t>
  </si>
  <si>
    <t>Реализация мероприятий по социально-экономическому развитию субъектов Российской Федерации, входящих в состав Северо-Кавказского федерального округа</t>
  </si>
  <si>
    <t>Поддержка творческой деятельности и техническое оснащение детских и кукольных театров</t>
  </si>
  <si>
    <t>Государственная поддержка отрасли культуры</t>
  </si>
  <si>
    <t>Субсидии на реализацию мероприятий по обеспечению жильем молодых семей</t>
  </si>
  <si>
    <t>Субсидии местным бюджетам на реализацию программ формирования современной городской среды</t>
  </si>
  <si>
    <t>Утвержденные бюджетные назначения (первоначальный Закон о бюджете Чеченской Республики № 61-РЗ от 16.12.2019 г.)</t>
  </si>
  <si>
    <t>Создание модельных муниципальных библиотек</t>
  </si>
  <si>
    <t>Создание виртуальных концертных залов</t>
  </si>
  <si>
    <t>Муниципальное образование</t>
  </si>
  <si>
    <t>Серноводский муниципальный район</t>
  </si>
  <si>
    <t xml:space="preserve"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
</t>
  </si>
  <si>
    <t>Субвенции на выплату единовременного пособия при всех формах устройства детей, лишенных родительского попечения, в семью</t>
  </si>
  <si>
    <t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</si>
  <si>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на осуществление первичного воинского учета на территориях, где отсутствуют военные комиссариаты</t>
  </si>
  <si>
    <t>Утвержденные бюджетные назначения (в уточнении Закона о бюджете Чеченской Республики № 52-РЗ от 28.09.2020 г.)</t>
  </si>
  <si>
    <t>Финансовое обеспечение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</si>
  <si>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Утвержденные бюджетные назначения на 31.12.2020 г.</t>
  </si>
  <si>
    <t>Финансовое обеспечение дорожной деятельности за счет средств резервного фонда Правительства Российской Федерации (Иные межбюджетные трансферты, предоставляемые на достижение целевых показателей региональных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регионального или межмуниципального, местного значения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</si>
  <si>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</si>
  <si>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Финансовое обеспечение дорожной деятельности за счет средств резервного фонда Правительства Российской Федерации</t>
  </si>
  <si>
    <t>Резервный фонд Правительства Чеченской Республики по предупреждению и ликвидации чрезвычайных ситуаций и последствий стихийных бедствий</t>
  </si>
  <si>
    <t>Поощрение региональной и муниципальных управленческих команд Чеченской Республики</t>
  </si>
  <si>
    <t>Иные межбюджетные трансферты - всего</t>
  </si>
  <si>
    <t>Фактическое исполнение по состоянию на 31.12.2020 г.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</si>
  <si>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</si>
  <si>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развития и укрепления материально-технической базы муниципальных домов культуры</t>
  </si>
  <si>
    <t>Разработка проектно-сметной документации и проведение государственной экспертизы на объекты строительства государственной (муниципальной собственности)</t>
  </si>
  <si>
    <t>Реализация мероприятий по модернизации региональных и муниципальных детских школ искусств по видам искусств</t>
  </si>
  <si>
    <t>Обеспечение комплексного развития сельских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</si>
</sst>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.00\.00"/>
    <numFmt numFmtId="165" formatCode="#,##0.00_ ;[Red]\-#,##0.00\ "/>
  </numFmts>
  <fonts count="15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5" fillId="0" borderId="0"/>
    <xf numFmtId="0" fontId="11" fillId="0" borderId="0"/>
    <xf numFmtId="0" fontId="4" fillId="0" borderId="0"/>
    <xf numFmtId="0" fontId="3" fillId="0" borderId="0"/>
    <xf numFmtId="0" fontId="14" fillId="0" borderId="0"/>
    <xf numFmtId="0" fontId="2" fillId="0" borderId="0"/>
    <xf numFmtId="0" fontId="1" fillId="0" borderId="0"/>
  </cellStyleXfs>
  <cellXfs count="49">
    <xf numFmtId="0" fontId="0" fillId="0" borderId="0" xfId="0"/>
    <xf numFmtId="4" fontId="9" fillId="0" borderId="2" xfId="1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0" fillId="0" borderId="2" xfId="1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13" fillId="0" borderId="2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0" fontId="10" fillId="0" borderId="2" xfId="12" applyFont="1" applyFill="1" applyBorder="1" applyAlignment="1">
      <alignment horizontal="left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4" fontId="10" fillId="2" borderId="0" xfId="4" applyNumberFormat="1" applyFont="1" applyFill="1" applyBorder="1" applyAlignment="1" applyProtection="1">
      <alignment horizontal="center" vertical="center"/>
      <protection hidden="1"/>
    </xf>
    <xf numFmtId="4" fontId="12" fillId="2" borderId="0" xfId="0" applyNumberFormat="1" applyFont="1" applyFill="1" applyBorder="1" applyAlignment="1">
      <alignment horizontal="center" vertical="center" wrapText="1"/>
    </xf>
    <xf numFmtId="3" fontId="10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0" fillId="0" borderId="6" xfId="1" applyNumberFormat="1" applyFont="1" applyFill="1" applyBorder="1" applyAlignment="1">
      <alignment horizontal="center" vertical="center" wrapText="1"/>
    </xf>
    <xf numFmtId="3" fontId="10" fillId="0" borderId="7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3" xfId="1" applyNumberFormat="1" applyFont="1" applyFill="1" applyBorder="1" applyAlignment="1">
      <alignment horizontal="center" vertical="center" wrapText="1"/>
    </xf>
    <xf numFmtId="3" fontId="10" fillId="0" borderId="5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3" fontId="10" fillId="0" borderId="8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3" fontId="10" fillId="0" borderId="10" xfId="1" applyNumberFormat="1" applyFont="1" applyFill="1" applyBorder="1" applyAlignment="1">
      <alignment horizontal="center" vertical="center" wrapText="1"/>
    </xf>
    <xf numFmtId="3" fontId="10" fillId="0" borderId="11" xfId="1" applyNumberFormat="1" applyFont="1" applyFill="1" applyBorder="1" applyAlignment="1">
      <alignment horizontal="center" vertical="center" wrapText="1"/>
    </xf>
    <xf numFmtId="3" fontId="10" fillId="0" borderId="12" xfId="1" applyNumberFormat="1" applyFont="1" applyFill="1" applyBorder="1" applyAlignment="1">
      <alignment horizontal="center" vertical="center" wrapText="1"/>
    </xf>
    <xf numFmtId="3" fontId="10" fillId="0" borderId="13" xfId="1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4"/>
    <cellStyle name="Обычный 2 2" xfId="5"/>
    <cellStyle name="Обычный 2 3" xfId="1"/>
    <cellStyle name="Обычный 2 4" xfId="2"/>
    <cellStyle name="Обычный 2 5" xfId="7"/>
    <cellStyle name="Обычный 2 6" xfId="10"/>
    <cellStyle name="Обычный 3" xfId="3"/>
    <cellStyle name="Обычный 3 2" xfId="12"/>
    <cellStyle name="Обычный 4" xfId="6"/>
    <cellStyle name="Обычный 5" xfId="8"/>
    <cellStyle name="Обычный 6" xfId="9"/>
    <cellStyle name="Обычный 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6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R30" sqref="R30"/>
    </sheetView>
  </sheetViews>
  <sheetFormatPr defaultRowHeight="15" x14ac:dyDescent="0.25"/>
  <cols>
    <col min="1" max="1" width="36.125" style="4" customWidth="1"/>
    <col min="2" max="5" width="17.625" style="4" customWidth="1"/>
    <col min="6" max="8" width="17.625" style="25" customWidth="1"/>
    <col min="9" max="17" width="17.625" style="4" customWidth="1"/>
    <col min="18" max="18" width="13.875" style="4" customWidth="1"/>
    <col min="19" max="16384" width="9" style="4"/>
  </cols>
  <sheetData>
    <row r="2" spans="1:19" x14ac:dyDescent="0.25">
      <c r="A2" s="4" t="s">
        <v>5</v>
      </c>
    </row>
    <row r="3" spans="1:19" x14ac:dyDescent="0.25">
      <c r="A3" s="32" t="s">
        <v>2</v>
      </c>
      <c r="B3" s="32" t="s">
        <v>3</v>
      </c>
      <c r="C3" s="32"/>
      <c r="D3" s="32"/>
      <c r="E3" s="32"/>
      <c r="F3" s="33" t="s">
        <v>1</v>
      </c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9" ht="108" customHeight="1" x14ac:dyDescent="0.25">
      <c r="A4" s="32"/>
      <c r="B4" s="32"/>
      <c r="C4" s="32"/>
      <c r="D4" s="32"/>
      <c r="E4" s="32"/>
      <c r="F4" s="33" t="s">
        <v>22</v>
      </c>
      <c r="G4" s="33"/>
      <c r="H4" s="33"/>
      <c r="I4" s="33"/>
      <c r="J4" s="33" t="s">
        <v>23</v>
      </c>
      <c r="K4" s="33"/>
      <c r="L4" s="33"/>
      <c r="M4" s="33"/>
      <c r="N4" s="33" t="s">
        <v>24</v>
      </c>
      <c r="O4" s="33"/>
      <c r="P4" s="33"/>
      <c r="Q4" s="33"/>
    </row>
    <row r="5" spans="1:19" ht="120" x14ac:dyDescent="0.25">
      <c r="A5" s="32"/>
      <c r="B5" s="8" t="s">
        <v>37</v>
      </c>
      <c r="C5" s="8" t="s">
        <v>46</v>
      </c>
      <c r="D5" s="8" t="s">
        <v>48</v>
      </c>
      <c r="E5" s="8" t="s">
        <v>55</v>
      </c>
      <c r="F5" s="26" t="s">
        <v>37</v>
      </c>
      <c r="G5" s="26" t="s">
        <v>46</v>
      </c>
      <c r="H5" s="26" t="s">
        <v>48</v>
      </c>
      <c r="I5" s="8" t="s">
        <v>55</v>
      </c>
      <c r="J5" s="8" t="s">
        <v>37</v>
      </c>
      <c r="K5" s="8" t="s">
        <v>46</v>
      </c>
      <c r="L5" s="8" t="s">
        <v>48</v>
      </c>
      <c r="M5" s="8" t="s">
        <v>55</v>
      </c>
      <c r="N5" s="8" t="s">
        <v>37</v>
      </c>
      <c r="O5" s="8" t="s">
        <v>46</v>
      </c>
      <c r="P5" s="8" t="s">
        <v>48</v>
      </c>
      <c r="Q5" s="8" t="s">
        <v>55</v>
      </c>
    </row>
    <row r="6" spans="1:19" ht="15.75" customHeight="1" x14ac:dyDescent="0.25">
      <c r="A6" s="9" t="s">
        <v>6</v>
      </c>
      <c r="B6" s="3">
        <f>SUM(F6,J6,N6)</f>
        <v>253361457</v>
      </c>
      <c r="C6" s="3">
        <f>SUM(G6,K6,O6)</f>
        <v>302590581</v>
      </c>
      <c r="D6" s="3">
        <f>SUM(H6,L6,P6)</f>
        <v>304774191.13</v>
      </c>
      <c r="E6" s="3">
        <f>SUM(I6,M6,Q6)</f>
        <v>269888710.53000003</v>
      </c>
      <c r="F6" s="27">
        <v>253361457</v>
      </c>
      <c r="G6" s="27">
        <v>253361457</v>
      </c>
      <c r="H6" s="27">
        <v>253361457</v>
      </c>
      <c r="I6" s="2">
        <v>228384193.40000001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49229124</v>
      </c>
      <c r="P6" s="2">
        <v>51412734.130000003</v>
      </c>
      <c r="Q6" s="2">
        <v>41504517.130000003</v>
      </c>
    </row>
    <row r="7" spans="1:19" ht="15.75" customHeight="1" x14ac:dyDescent="0.25">
      <c r="A7" s="9" t="s">
        <v>7</v>
      </c>
      <c r="B7" s="3">
        <f t="shared" ref="B7:E22" si="0">SUM(F7,J7,N7)</f>
        <v>0</v>
      </c>
      <c r="C7" s="3">
        <f t="shared" si="0"/>
        <v>187887237.66999999</v>
      </c>
      <c r="D7" s="3">
        <f t="shared" si="0"/>
        <v>245945235.40000001</v>
      </c>
      <c r="E7" s="3">
        <f t="shared" si="0"/>
        <v>186573700.55000001</v>
      </c>
      <c r="F7" s="27">
        <v>0</v>
      </c>
      <c r="G7" s="27">
        <v>0</v>
      </c>
      <c r="H7" s="27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187887237.66999999</v>
      </c>
      <c r="P7" s="2">
        <v>245945235.40000001</v>
      </c>
      <c r="Q7" s="2">
        <v>186573700.55000001</v>
      </c>
    </row>
    <row r="8" spans="1:19" ht="15.75" customHeight="1" x14ac:dyDescent="0.25">
      <c r="A8" s="9" t="s">
        <v>8</v>
      </c>
      <c r="B8" s="3">
        <f t="shared" si="0"/>
        <v>218975972</v>
      </c>
      <c r="C8" s="3">
        <f t="shared" si="0"/>
        <v>252423267</v>
      </c>
      <c r="D8" s="3">
        <f t="shared" si="0"/>
        <v>252565345</v>
      </c>
      <c r="E8" s="3">
        <f t="shared" si="0"/>
        <v>218304376.97999999</v>
      </c>
      <c r="F8" s="27">
        <v>218975972</v>
      </c>
      <c r="G8" s="27">
        <v>218975972</v>
      </c>
      <c r="H8" s="27">
        <v>218975972</v>
      </c>
      <c r="I8" s="2">
        <v>197304376.97999999</v>
      </c>
      <c r="J8" s="2">
        <v>0</v>
      </c>
      <c r="K8" s="2">
        <v>10109242</v>
      </c>
      <c r="L8" s="2">
        <v>10109242</v>
      </c>
      <c r="M8" s="2">
        <v>6000000</v>
      </c>
      <c r="N8" s="2">
        <v>0</v>
      </c>
      <c r="O8" s="2">
        <v>23338053</v>
      </c>
      <c r="P8" s="2">
        <v>23480131</v>
      </c>
      <c r="Q8" s="2">
        <v>15000000</v>
      </c>
    </row>
    <row r="9" spans="1:19" ht="15.75" customHeight="1" x14ac:dyDescent="0.25">
      <c r="A9" s="9" t="s">
        <v>9</v>
      </c>
      <c r="B9" s="3">
        <f t="shared" si="0"/>
        <v>151720366</v>
      </c>
      <c r="C9" s="3">
        <f t="shared" si="0"/>
        <v>162722445</v>
      </c>
      <c r="D9" s="3">
        <f t="shared" si="0"/>
        <v>166174737.86000001</v>
      </c>
      <c r="E9" s="3">
        <f t="shared" si="0"/>
        <v>148476894.33999997</v>
      </c>
      <c r="F9" s="27">
        <v>151720366</v>
      </c>
      <c r="G9" s="27">
        <v>151720366</v>
      </c>
      <c r="H9" s="27">
        <v>151720366</v>
      </c>
      <c r="I9" s="2">
        <v>141641340.41999999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11002079</v>
      </c>
      <c r="P9" s="2">
        <v>14454371.859999999</v>
      </c>
      <c r="Q9" s="2">
        <v>6835553.9199999999</v>
      </c>
      <c r="R9" s="5"/>
    </row>
    <row r="10" spans="1:19" ht="15.75" customHeight="1" x14ac:dyDescent="0.25">
      <c r="A10" s="9" t="s">
        <v>10</v>
      </c>
      <c r="B10" s="3">
        <f t="shared" si="0"/>
        <v>303176963</v>
      </c>
      <c r="C10" s="3">
        <f t="shared" si="0"/>
        <v>323139327</v>
      </c>
      <c r="D10" s="3">
        <f t="shared" si="0"/>
        <v>358546780.73000002</v>
      </c>
      <c r="E10" s="3">
        <f t="shared" si="0"/>
        <v>314794152.00999999</v>
      </c>
      <c r="F10" s="27">
        <v>303176963</v>
      </c>
      <c r="G10" s="27">
        <v>303176963</v>
      </c>
      <c r="H10" s="27">
        <v>303176963</v>
      </c>
      <c r="I10" s="2">
        <v>267446640.28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19962364</v>
      </c>
      <c r="P10" s="2">
        <v>55369817.729999997</v>
      </c>
      <c r="Q10" s="2">
        <v>47347511.729999997</v>
      </c>
    </row>
    <row r="11" spans="1:19" ht="15.75" customHeight="1" x14ac:dyDescent="0.25">
      <c r="A11" s="9" t="s">
        <v>11</v>
      </c>
      <c r="B11" s="3">
        <f t="shared" si="0"/>
        <v>215959555</v>
      </c>
      <c r="C11" s="3">
        <f t="shared" si="0"/>
        <v>246748738.41</v>
      </c>
      <c r="D11" s="3">
        <f t="shared" si="0"/>
        <v>267197589.50999999</v>
      </c>
      <c r="E11" s="3">
        <f t="shared" si="0"/>
        <v>256634121.19999999</v>
      </c>
      <c r="F11" s="27">
        <v>215959555</v>
      </c>
      <c r="G11" s="27">
        <v>215959555</v>
      </c>
      <c r="H11" s="27">
        <v>215959555</v>
      </c>
      <c r="I11" s="2">
        <v>212006864.06999999</v>
      </c>
      <c r="J11" s="2">
        <v>0</v>
      </c>
      <c r="K11" s="2">
        <v>12663967</v>
      </c>
      <c r="L11" s="2">
        <v>12663967</v>
      </c>
      <c r="M11" s="2">
        <v>8077382</v>
      </c>
      <c r="N11" s="2">
        <v>0</v>
      </c>
      <c r="O11" s="2">
        <v>18125216.41</v>
      </c>
      <c r="P11" s="2">
        <v>38574067.509999998</v>
      </c>
      <c r="Q11" s="2">
        <v>36549875.130000003</v>
      </c>
    </row>
    <row r="12" spans="1:19" ht="15.75" customHeight="1" x14ac:dyDescent="0.25">
      <c r="A12" s="9" t="s">
        <v>12</v>
      </c>
      <c r="B12" s="3">
        <f t="shared" si="0"/>
        <v>64588202</v>
      </c>
      <c r="C12" s="3">
        <f t="shared" si="0"/>
        <v>73272642</v>
      </c>
      <c r="D12" s="3">
        <f t="shared" si="0"/>
        <v>73651368.460000008</v>
      </c>
      <c r="E12" s="3">
        <f t="shared" si="0"/>
        <v>73521368.460000008</v>
      </c>
      <c r="F12" s="27">
        <v>64588202</v>
      </c>
      <c r="G12" s="27">
        <v>64588202</v>
      </c>
      <c r="H12" s="27">
        <v>64588202</v>
      </c>
      <c r="I12" s="2">
        <v>64588202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8684440</v>
      </c>
      <c r="P12" s="2">
        <v>9063166.4600000009</v>
      </c>
      <c r="Q12" s="2">
        <v>8933166.4600000009</v>
      </c>
    </row>
    <row r="13" spans="1:19" ht="15.75" customHeight="1" x14ac:dyDescent="0.25">
      <c r="A13" s="9" t="s">
        <v>13</v>
      </c>
      <c r="B13" s="3">
        <f t="shared" si="0"/>
        <v>410367835</v>
      </c>
      <c r="C13" s="3">
        <f t="shared" si="0"/>
        <v>461394434</v>
      </c>
      <c r="D13" s="3">
        <f t="shared" si="0"/>
        <v>482943746.52999997</v>
      </c>
      <c r="E13" s="3">
        <f t="shared" si="0"/>
        <v>449597992.17000002</v>
      </c>
      <c r="F13" s="27">
        <v>410367835</v>
      </c>
      <c r="G13" s="27">
        <v>410367835</v>
      </c>
      <c r="H13" s="27">
        <v>410367835</v>
      </c>
      <c r="I13" s="2">
        <v>388660893.92000002</v>
      </c>
      <c r="J13" s="2">
        <v>0</v>
      </c>
      <c r="K13" s="2">
        <v>11562188</v>
      </c>
      <c r="L13" s="2">
        <v>11562188</v>
      </c>
      <c r="M13" s="2">
        <v>11562188</v>
      </c>
      <c r="N13" s="2">
        <v>0</v>
      </c>
      <c r="O13" s="2">
        <v>39464411</v>
      </c>
      <c r="P13" s="2">
        <v>61013723.530000001</v>
      </c>
      <c r="Q13" s="2">
        <v>49374910.25</v>
      </c>
    </row>
    <row r="14" spans="1:19" ht="15.75" customHeight="1" x14ac:dyDescent="0.25">
      <c r="A14" s="9" t="s">
        <v>14</v>
      </c>
      <c r="B14" s="3">
        <f t="shared" si="0"/>
        <v>214418747</v>
      </c>
      <c r="C14" s="3">
        <f t="shared" si="0"/>
        <v>231904747</v>
      </c>
      <c r="D14" s="3">
        <f t="shared" si="0"/>
        <v>239528407.06</v>
      </c>
      <c r="E14" s="3">
        <f t="shared" si="0"/>
        <v>201707069.75999999</v>
      </c>
      <c r="F14" s="27">
        <v>214418747</v>
      </c>
      <c r="G14" s="27">
        <v>214418747</v>
      </c>
      <c r="H14" s="27">
        <v>214418747</v>
      </c>
      <c r="I14" s="2">
        <v>190981046.19999999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17486000</v>
      </c>
      <c r="P14" s="2">
        <v>25109660.059999999</v>
      </c>
      <c r="Q14" s="2">
        <v>10726023.560000001</v>
      </c>
    </row>
    <row r="15" spans="1:19" ht="15.75" customHeight="1" x14ac:dyDescent="0.25">
      <c r="A15" s="9" t="s">
        <v>15</v>
      </c>
      <c r="B15" s="3">
        <f t="shared" si="0"/>
        <v>69214100</v>
      </c>
      <c r="C15" s="3">
        <f t="shared" si="0"/>
        <v>96153145</v>
      </c>
      <c r="D15" s="3">
        <f t="shared" si="0"/>
        <v>99001020</v>
      </c>
      <c r="E15" s="3">
        <f t="shared" si="0"/>
        <v>93389108.569999993</v>
      </c>
      <c r="F15" s="27">
        <v>69214100</v>
      </c>
      <c r="G15" s="27">
        <v>69214100</v>
      </c>
      <c r="H15" s="27">
        <v>69214100</v>
      </c>
      <c r="I15" s="2">
        <v>69214100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26939045</v>
      </c>
      <c r="P15" s="2">
        <v>29786920</v>
      </c>
      <c r="Q15" s="2">
        <v>24175008.57</v>
      </c>
      <c r="R15" s="5"/>
      <c r="S15" s="5"/>
    </row>
    <row r="16" spans="1:19" ht="15.75" customHeight="1" x14ac:dyDescent="0.25">
      <c r="A16" s="28" t="s">
        <v>16</v>
      </c>
      <c r="B16" s="3">
        <f t="shared" si="0"/>
        <v>256758246</v>
      </c>
      <c r="C16" s="3">
        <f t="shared" si="0"/>
        <v>280449911</v>
      </c>
      <c r="D16" s="3">
        <f t="shared" si="0"/>
        <v>286917030.05000001</v>
      </c>
      <c r="E16" s="3">
        <f t="shared" si="0"/>
        <v>259784323.59</v>
      </c>
      <c r="F16" s="27">
        <v>256758246</v>
      </c>
      <c r="G16" s="27">
        <v>256758246</v>
      </c>
      <c r="H16" s="27">
        <v>256758246</v>
      </c>
      <c r="I16" s="2">
        <v>240125120.83000001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23691665</v>
      </c>
      <c r="P16" s="2">
        <v>30158784.050000001</v>
      </c>
      <c r="Q16" s="2">
        <v>19659202.760000002</v>
      </c>
      <c r="R16" s="5"/>
    </row>
    <row r="17" spans="1:18" ht="15.75" customHeight="1" x14ac:dyDescent="0.25">
      <c r="A17" s="9" t="s">
        <v>41</v>
      </c>
      <c r="B17" s="3">
        <f t="shared" si="0"/>
        <v>122528257</v>
      </c>
      <c r="C17" s="3">
        <f t="shared" si="0"/>
        <v>137135461</v>
      </c>
      <c r="D17" s="3">
        <f t="shared" si="0"/>
        <v>143317201.24000001</v>
      </c>
      <c r="E17" s="3">
        <f t="shared" si="0"/>
        <v>127980383.39</v>
      </c>
      <c r="F17" s="27">
        <v>122528257</v>
      </c>
      <c r="G17" s="27">
        <v>122528257</v>
      </c>
      <c r="H17" s="27">
        <v>122528257</v>
      </c>
      <c r="I17" s="2">
        <v>116401844.15000001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14607204</v>
      </c>
      <c r="P17" s="2">
        <v>20788944.239999998</v>
      </c>
      <c r="Q17" s="2">
        <v>11578539.24</v>
      </c>
      <c r="R17" s="5"/>
    </row>
    <row r="18" spans="1:18" ht="15.75" customHeight="1" x14ac:dyDescent="0.25">
      <c r="A18" s="9" t="s">
        <v>17</v>
      </c>
      <c r="B18" s="3">
        <f t="shared" si="0"/>
        <v>173541722</v>
      </c>
      <c r="C18" s="3">
        <f t="shared" si="0"/>
        <v>204627238</v>
      </c>
      <c r="D18" s="3">
        <f t="shared" si="0"/>
        <v>217667877.19999999</v>
      </c>
      <c r="E18" s="3">
        <f t="shared" si="0"/>
        <v>195085505.75</v>
      </c>
      <c r="F18" s="27">
        <v>173541722</v>
      </c>
      <c r="G18" s="27">
        <v>173541722</v>
      </c>
      <c r="H18" s="27">
        <v>173541722</v>
      </c>
      <c r="I18" s="2">
        <v>163421069.41999999</v>
      </c>
      <c r="J18" s="2">
        <v>0</v>
      </c>
      <c r="K18" s="2">
        <v>6982508</v>
      </c>
      <c r="L18" s="2">
        <v>6982508</v>
      </c>
      <c r="M18" s="2">
        <v>6430000</v>
      </c>
      <c r="N18" s="2">
        <v>0</v>
      </c>
      <c r="O18" s="2">
        <v>24103008</v>
      </c>
      <c r="P18" s="2">
        <v>37143647.200000003</v>
      </c>
      <c r="Q18" s="2">
        <v>25234436.329999998</v>
      </c>
    </row>
    <row r="19" spans="1:18" ht="15.75" customHeight="1" x14ac:dyDescent="0.25">
      <c r="A19" s="9" t="s">
        <v>18</v>
      </c>
      <c r="B19" s="3">
        <f t="shared" si="0"/>
        <v>93466244</v>
      </c>
      <c r="C19" s="3">
        <f t="shared" si="0"/>
        <v>142725080.31999999</v>
      </c>
      <c r="D19" s="3">
        <f t="shared" si="0"/>
        <v>158961105.63</v>
      </c>
      <c r="E19" s="3">
        <f t="shared" si="0"/>
        <v>136369088.83000001</v>
      </c>
      <c r="F19" s="27">
        <v>93466244</v>
      </c>
      <c r="G19" s="27">
        <v>93466244</v>
      </c>
      <c r="H19" s="27">
        <v>93466244</v>
      </c>
      <c r="I19" s="2">
        <v>93060356.400000006</v>
      </c>
      <c r="J19" s="2">
        <v>0</v>
      </c>
      <c r="K19" s="2">
        <v>8682095</v>
      </c>
      <c r="L19" s="2">
        <v>8682095</v>
      </c>
      <c r="M19" s="2">
        <v>5000000</v>
      </c>
      <c r="N19" s="2">
        <v>0</v>
      </c>
      <c r="O19" s="2">
        <v>40576741.32</v>
      </c>
      <c r="P19" s="2">
        <v>56812766.630000003</v>
      </c>
      <c r="Q19" s="2">
        <v>38308732.43</v>
      </c>
    </row>
    <row r="20" spans="1:18" ht="15.75" customHeight="1" x14ac:dyDescent="0.25">
      <c r="A20" s="9" t="s">
        <v>19</v>
      </c>
      <c r="B20" s="3">
        <f t="shared" si="0"/>
        <v>85995819</v>
      </c>
      <c r="C20" s="3">
        <f t="shared" si="0"/>
        <v>96849510</v>
      </c>
      <c r="D20" s="3">
        <f t="shared" si="0"/>
        <v>96972860.200000003</v>
      </c>
      <c r="E20" s="3">
        <f t="shared" si="0"/>
        <v>85995696.290000007</v>
      </c>
      <c r="F20" s="27">
        <v>85995819</v>
      </c>
      <c r="G20" s="27">
        <v>85995819</v>
      </c>
      <c r="H20" s="27">
        <v>85995819</v>
      </c>
      <c r="I20" s="2">
        <v>85872346.090000004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10853691</v>
      </c>
      <c r="P20" s="2">
        <v>10977041.199999999</v>
      </c>
      <c r="Q20" s="2">
        <v>123350.2</v>
      </c>
    </row>
    <row r="21" spans="1:18" ht="15.75" customHeight="1" x14ac:dyDescent="0.25">
      <c r="A21" s="9" t="s">
        <v>20</v>
      </c>
      <c r="B21" s="3">
        <f t="shared" si="0"/>
        <v>93040171</v>
      </c>
      <c r="C21" s="3">
        <f t="shared" si="0"/>
        <v>106108386</v>
      </c>
      <c r="D21" s="3">
        <f t="shared" si="0"/>
        <v>115106924.63</v>
      </c>
      <c r="E21" s="3">
        <f t="shared" si="0"/>
        <v>96239349.189999998</v>
      </c>
      <c r="F21" s="27">
        <v>93040171</v>
      </c>
      <c r="G21" s="27">
        <v>93040171</v>
      </c>
      <c r="H21" s="27">
        <v>93040171</v>
      </c>
      <c r="I21" s="2">
        <v>82495804.560000002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13068215</v>
      </c>
      <c r="P21" s="2">
        <v>22066753.629999999</v>
      </c>
      <c r="Q21" s="2">
        <v>13743544.630000001</v>
      </c>
    </row>
    <row r="22" spans="1:18" ht="15.75" customHeight="1" x14ac:dyDescent="0.25">
      <c r="A22" s="9" t="s">
        <v>21</v>
      </c>
      <c r="B22" s="3">
        <f t="shared" si="0"/>
        <v>174028577</v>
      </c>
      <c r="C22" s="3">
        <f t="shared" si="0"/>
        <v>189875631</v>
      </c>
      <c r="D22" s="3">
        <f t="shared" si="0"/>
        <v>196266266.07999998</v>
      </c>
      <c r="E22" s="3">
        <f t="shared" si="0"/>
        <v>174079509.06</v>
      </c>
      <c r="F22" s="27">
        <v>174028577</v>
      </c>
      <c r="G22" s="27">
        <v>174028577</v>
      </c>
      <c r="H22" s="27">
        <v>174028577</v>
      </c>
      <c r="I22" s="2">
        <v>156505713.53999999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15847054</v>
      </c>
      <c r="P22" s="2">
        <v>22237689.079999998</v>
      </c>
      <c r="Q22" s="2">
        <v>17573795.52</v>
      </c>
    </row>
    <row r="23" spans="1:18" s="11" customFormat="1" ht="15.75" customHeight="1" x14ac:dyDescent="0.25">
      <c r="A23" s="10" t="s">
        <v>25</v>
      </c>
      <c r="B23" s="1">
        <f>SUM(B6:B22)</f>
        <v>2901142233</v>
      </c>
      <c r="C23" s="1">
        <f t="shared" ref="C23:Q23" si="1">SUM(C6:C22)</f>
        <v>3496007781.4000001</v>
      </c>
      <c r="D23" s="1">
        <f t="shared" si="1"/>
        <v>3705537686.71</v>
      </c>
      <c r="E23" s="1">
        <f t="shared" si="1"/>
        <v>3288421350.6700001</v>
      </c>
      <c r="F23" s="29">
        <f t="shared" si="1"/>
        <v>2901142233</v>
      </c>
      <c r="G23" s="29">
        <f t="shared" si="1"/>
        <v>2901142233</v>
      </c>
      <c r="H23" s="29">
        <f t="shared" si="1"/>
        <v>2901142233</v>
      </c>
      <c r="I23" s="1">
        <f t="shared" si="1"/>
        <v>2698109912.2600002</v>
      </c>
      <c r="J23" s="1">
        <f t="shared" si="1"/>
        <v>0</v>
      </c>
      <c r="K23" s="1">
        <f t="shared" si="1"/>
        <v>50000000</v>
      </c>
      <c r="L23" s="1">
        <f t="shared" si="1"/>
        <v>50000000</v>
      </c>
      <c r="M23" s="1">
        <f t="shared" si="1"/>
        <v>37069570</v>
      </c>
      <c r="N23" s="1">
        <f t="shared" si="1"/>
        <v>0</v>
      </c>
      <c r="O23" s="1">
        <f t="shared" si="1"/>
        <v>544865548.39999998</v>
      </c>
      <c r="P23" s="1">
        <f t="shared" si="1"/>
        <v>754395453.71000016</v>
      </c>
      <c r="Q23" s="1">
        <f t="shared" si="1"/>
        <v>553241868.40999997</v>
      </c>
    </row>
    <row r="24" spans="1:18" x14ac:dyDescent="0.25">
      <c r="A24" s="7"/>
      <c r="B24" s="6"/>
      <c r="C24" s="6"/>
      <c r="D24" s="6"/>
      <c r="E24" s="6"/>
      <c r="F24" s="30"/>
      <c r="G24" s="31"/>
      <c r="H24" s="31"/>
      <c r="I24" s="5"/>
      <c r="J24" s="5"/>
      <c r="K24" s="5"/>
      <c r="L24" s="5"/>
      <c r="M24" s="5"/>
      <c r="N24" s="5"/>
      <c r="O24" s="5"/>
      <c r="P24" s="5"/>
      <c r="Q24" s="5"/>
    </row>
    <row r="25" spans="1:18" x14ac:dyDescent="0.25">
      <c r="I25" s="5"/>
    </row>
    <row r="26" spans="1:18" x14ac:dyDescent="0.25">
      <c r="O26" s="5"/>
      <c r="P26" s="5"/>
    </row>
  </sheetData>
  <mergeCells count="6">
    <mergeCell ref="A3:A5"/>
    <mergeCell ref="B3:E4"/>
    <mergeCell ref="F3:Q3"/>
    <mergeCell ref="F4:I4"/>
    <mergeCell ref="J4:M4"/>
    <mergeCell ref="N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29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29" sqref="C29"/>
    </sheetView>
  </sheetViews>
  <sheetFormatPr defaultRowHeight="15" x14ac:dyDescent="0.25"/>
  <cols>
    <col min="1" max="1" width="36.5" style="14" customWidth="1"/>
    <col min="2" max="45" width="17.625" style="14" customWidth="1"/>
    <col min="46" max="16384" width="9" style="14"/>
  </cols>
  <sheetData>
    <row r="2" spans="1:45" x14ac:dyDescent="0.25">
      <c r="A2" s="14" t="s">
        <v>5</v>
      </c>
    </row>
    <row r="3" spans="1:45" ht="22.5" customHeight="1" x14ac:dyDescent="0.25">
      <c r="A3" s="32" t="s">
        <v>2</v>
      </c>
      <c r="B3" s="32" t="s">
        <v>0</v>
      </c>
      <c r="C3" s="32"/>
      <c r="D3" s="32"/>
      <c r="E3" s="32"/>
      <c r="F3" s="34" t="s">
        <v>1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6"/>
    </row>
    <row r="4" spans="1:45" ht="64.5" customHeight="1" x14ac:dyDescent="0.25">
      <c r="A4" s="32"/>
      <c r="B4" s="32"/>
      <c r="C4" s="32"/>
      <c r="D4" s="32"/>
      <c r="E4" s="32"/>
      <c r="F4" s="33" t="s">
        <v>35</v>
      </c>
      <c r="G4" s="33"/>
      <c r="H4" s="33"/>
      <c r="I4" s="33"/>
      <c r="J4" s="33" t="s">
        <v>42</v>
      </c>
      <c r="K4" s="33"/>
      <c r="L4" s="33"/>
      <c r="M4" s="33"/>
      <c r="N4" s="33" t="s">
        <v>34</v>
      </c>
      <c r="O4" s="33"/>
      <c r="P4" s="33"/>
      <c r="Q4" s="33"/>
      <c r="R4" s="33" t="s">
        <v>36</v>
      </c>
      <c r="S4" s="33"/>
      <c r="T4" s="33"/>
      <c r="U4" s="33"/>
      <c r="V4" s="33" t="s">
        <v>32</v>
      </c>
      <c r="W4" s="33"/>
      <c r="X4" s="33"/>
      <c r="Y4" s="33"/>
      <c r="Z4" s="33" t="s">
        <v>33</v>
      </c>
      <c r="AA4" s="33"/>
      <c r="AB4" s="33"/>
      <c r="AC4" s="33"/>
      <c r="AD4" s="33" t="s">
        <v>57</v>
      </c>
      <c r="AE4" s="33"/>
      <c r="AF4" s="33"/>
      <c r="AG4" s="33"/>
      <c r="AH4" s="33" t="s">
        <v>58</v>
      </c>
      <c r="AI4" s="33"/>
      <c r="AJ4" s="33"/>
      <c r="AK4" s="33"/>
      <c r="AL4" s="33" t="s">
        <v>59</v>
      </c>
      <c r="AM4" s="33"/>
      <c r="AN4" s="33"/>
      <c r="AO4" s="33"/>
      <c r="AP4" s="33" t="s">
        <v>60</v>
      </c>
      <c r="AQ4" s="33"/>
      <c r="AR4" s="33"/>
      <c r="AS4" s="33"/>
    </row>
    <row r="5" spans="1:45" ht="120" x14ac:dyDescent="0.25">
      <c r="A5" s="32"/>
      <c r="B5" s="8" t="s">
        <v>37</v>
      </c>
      <c r="C5" s="8" t="s">
        <v>46</v>
      </c>
      <c r="D5" s="8" t="s">
        <v>48</v>
      </c>
      <c r="E5" s="8" t="s">
        <v>55</v>
      </c>
      <c r="F5" s="8" t="s">
        <v>37</v>
      </c>
      <c r="G5" s="8" t="s">
        <v>46</v>
      </c>
      <c r="H5" s="8" t="s">
        <v>48</v>
      </c>
      <c r="I5" s="8" t="s">
        <v>55</v>
      </c>
      <c r="J5" s="8" t="s">
        <v>37</v>
      </c>
      <c r="K5" s="8" t="s">
        <v>46</v>
      </c>
      <c r="L5" s="8" t="s">
        <v>48</v>
      </c>
      <c r="M5" s="8" t="s">
        <v>55</v>
      </c>
      <c r="N5" s="8" t="s">
        <v>37</v>
      </c>
      <c r="O5" s="8" t="s">
        <v>46</v>
      </c>
      <c r="P5" s="8" t="s">
        <v>48</v>
      </c>
      <c r="Q5" s="8" t="s">
        <v>55</v>
      </c>
      <c r="R5" s="8" t="s">
        <v>37</v>
      </c>
      <c r="S5" s="8" t="s">
        <v>46</v>
      </c>
      <c r="T5" s="8" t="s">
        <v>48</v>
      </c>
      <c r="U5" s="8" t="s">
        <v>55</v>
      </c>
      <c r="V5" s="8" t="s">
        <v>37</v>
      </c>
      <c r="W5" s="8" t="s">
        <v>46</v>
      </c>
      <c r="X5" s="8" t="s">
        <v>48</v>
      </c>
      <c r="Y5" s="8" t="s">
        <v>55</v>
      </c>
      <c r="Z5" s="8" t="s">
        <v>37</v>
      </c>
      <c r="AA5" s="8" t="s">
        <v>46</v>
      </c>
      <c r="AB5" s="8" t="s">
        <v>48</v>
      </c>
      <c r="AC5" s="8" t="s">
        <v>55</v>
      </c>
      <c r="AD5" s="8" t="s">
        <v>37</v>
      </c>
      <c r="AE5" s="8" t="s">
        <v>46</v>
      </c>
      <c r="AF5" s="8" t="s">
        <v>48</v>
      </c>
      <c r="AG5" s="8" t="s">
        <v>55</v>
      </c>
      <c r="AH5" s="8" t="s">
        <v>37</v>
      </c>
      <c r="AI5" s="8" t="s">
        <v>46</v>
      </c>
      <c r="AJ5" s="8" t="s">
        <v>48</v>
      </c>
      <c r="AK5" s="8" t="s">
        <v>55</v>
      </c>
      <c r="AL5" s="8" t="s">
        <v>37</v>
      </c>
      <c r="AM5" s="8" t="s">
        <v>46</v>
      </c>
      <c r="AN5" s="8" t="s">
        <v>48</v>
      </c>
      <c r="AO5" s="8" t="s">
        <v>55</v>
      </c>
      <c r="AP5" s="8" t="s">
        <v>37</v>
      </c>
      <c r="AQ5" s="8" t="s">
        <v>46</v>
      </c>
      <c r="AR5" s="8" t="s">
        <v>48</v>
      </c>
      <c r="AS5" s="8" t="s">
        <v>55</v>
      </c>
    </row>
    <row r="6" spans="1:45" ht="15.75" customHeight="1" x14ac:dyDescent="0.25">
      <c r="A6" s="13" t="s">
        <v>6</v>
      </c>
      <c r="B6" s="3">
        <f>SUM(F6,J6,N6,R6,V6,Z6,AD6,AH6,AL6,AP6)</f>
        <v>0</v>
      </c>
      <c r="C6" s="3">
        <f>SUM(G6,K6,O6,S6,W6,AA6,AE6,AI6,AM6,AQ6)</f>
        <v>19822115.129999999</v>
      </c>
      <c r="D6" s="3">
        <f>SUM(H6,L6,P6,T6,X6,AB6,AF6,AJ6,AN6,AR6)</f>
        <v>46953307.130000003</v>
      </c>
      <c r="E6" s="3">
        <f>SUM(I6,M6,Q6,U6,Y6,AC6,AG6,AK6,AO6,AS6)</f>
        <v>46953307.130000003</v>
      </c>
      <c r="F6" s="2">
        <v>0</v>
      </c>
      <c r="G6" s="2">
        <v>1980166</v>
      </c>
      <c r="H6" s="2">
        <v>1980166</v>
      </c>
      <c r="I6" s="2">
        <v>1980166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3176739.13</v>
      </c>
      <c r="P6" s="2">
        <v>3176739.13</v>
      </c>
      <c r="Q6" s="2">
        <v>3176739.13</v>
      </c>
      <c r="R6" s="2">
        <v>0</v>
      </c>
      <c r="S6" s="2">
        <v>13765210</v>
      </c>
      <c r="T6" s="2">
        <v>40896402</v>
      </c>
      <c r="U6" s="2">
        <v>40896402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900000</v>
      </c>
      <c r="AF6" s="2">
        <v>900000</v>
      </c>
      <c r="AG6" s="2">
        <v>900000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</row>
    <row r="7" spans="1:45" ht="15.75" customHeight="1" x14ac:dyDescent="0.25">
      <c r="A7" s="13" t="s">
        <v>7</v>
      </c>
      <c r="B7" s="3">
        <f t="shared" ref="B7:E22" si="0">SUM(F7,J7,N7,R7,V7,Z7,AD7,AH7,AL7,AP7)</f>
        <v>385000000</v>
      </c>
      <c r="C7" s="3">
        <f t="shared" si="0"/>
        <v>670415104</v>
      </c>
      <c r="D7" s="3">
        <f t="shared" si="0"/>
        <v>670415104</v>
      </c>
      <c r="E7" s="3">
        <f t="shared" si="0"/>
        <v>670415104</v>
      </c>
      <c r="F7" s="2">
        <v>0</v>
      </c>
      <c r="G7" s="2">
        <v>14863032</v>
      </c>
      <c r="H7" s="2">
        <v>14863032</v>
      </c>
      <c r="I7" s="2">
        <v>14863032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270552072</v>
      </c>
      <c r="T7" s="2">
        <v>270552072</v>
      </c>
      <c r="U7" s="2">
        <v>270552072</v>
      </c>
      <c r="V7" s="2">
        <v>385000000</v>
      </c>
      <c r="W7" s="2">
        <v>385000000</v>
      </c>
      <c r="X7" s="2">
        <v>385000000</v>
      </c>
      <c r="Y7" s="2">
        <v>385000000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</row>
    <row r="8" spans="1:45" ht="15.75" customHeight="1" x14ac:dyDescent="0.25">
      <c r="A8" s="13" t="s">
        <v>8</v>
      </c>
      <c r="B8" s="3">
        <f t="shared" si="0"/>
        <v>0</v>
      </c>
      <c r="C8" s="3">
        <f t="shared" si="0"/>
        <v>56684014.569999993</v>
      </c>
      <c r="D8" s="3">
        <f t="shared" si="0"/>
        <v>86633044.719999999</v>
      </c>
      <c r="E8" s="3">
        <f t="shared" si="0"/>
        <v>86633044.719999999</v>
      </c>
      <c r="F8" s="2">
        <v>0</v>
      </c>
      <c r="G8" s="2">
        <v>4667533</v>
      </c>
      <c r="H8" s="2">
        <v>4667533</v>
      </c>
      <c r="I8" s="2">
        <v>4667533</v>
      </c>
      <c r="J8" s="2">
        <v>0</v>
      </c>
      <c r="K8" s="2">
        <v>8748421.0500000007</v>
      </c>
      <c r="L8" s="2">
        <v>8748421.0500000007</v>
      </c>
      <c r="M8" s="2">
        <v>8748421.0500000007</v>
      </c>
      <c r="N8" s="2">
        <v>0</v>
      </c>
      <c r="O8" s="2">
        <v>27100000</v>
      </c>
      <c r="P8" s="2">
        <v>27099999.98</v>
      </c>
      <c r="Q8" s="2">
        <v>27099999.98</v>
      </c>
      <c r="R8" s="2">
        <v>0</v>
      </c>
      <c r="S8" s="2">
        <v>10335930</v>
      </c>
      <c r="T8" s="2">
        <v>40284960.170000002</v>
      </c>
      <c r="U8" s="2">
        <v>40284960.170000002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500000</v>
      </c>
      <c r="AF8" s="2">
        <v>500000</v>
      </c>
      <c r="AG8" s="2">
        <v>500000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5332130.5199999996</v>
      </c>
      <c r="AR8" s="2">
        <v>5332130.5199999996</v>
      </c>
      <c r="AS8" s="2">
        <v>5332130.5199999996</v>
      </c>
    </row>
    <row r="9" spans="1:45" ht="15.75" customHeight="1" x14ac:dyDescent="0.25">
      <c r="A9" s="12" t="s">
        <v>9</v>
      </c>
      <c r="B9" s="3">
        <f t="shared" si="0"/>
        <v>0</v>
      </c>
      <c r="C9" s="3">
        <f t="shared" si="0"/>
        <v>5959822.1100000003</v>
      </c>
      <c r="D9" s="3">
        <f t="shared" si="0"/>
        <v>5959822.1100000003</v>
      </c>
      <c r="E9" s="3">
        <f t="shared" si="0"/>
        <v>5959822.1100000003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4462980</v>
      </c>
      <c r="T9" s="2">
        <v>4462980</v>
      </c>
      <c r="U9" s="2">
        <v>4462980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1496842.11</v>
      </c>
      <c r="AF9" s="2">
        <v>1496842.11</v>
      </c>
      <c r="AG9" s="2">
        <v>1496842.11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</row>
    <row r="10" spans="1:45" ht="15.75" customHeight="1" x14ac:dyDescent="0.25">
      <c r="A10" s="12" t="s">
        <v>10</v>
      </c>
      <c r="B10" s="3">
        <f t="shared" si="0"/>
        <v>0</v>
      </c>
      <c r="C10" s="3">
        <f t="shared" si="0"/>
        <v>23178867.469999999</v>
      </c>
      <c r="D10" s="3">
        <f t="shared" si="0"/>
        <v>26781604.309999999</v>
      </c>
      <c r="E10" s="3">
        <f t="shared" si="0"/>
        <v>25281604.309999999</v>
      </c>
      <c r="F10" s="2">
        <v>0</v>
      </c>
      <c r="G10" s="2">
        <v>6081938</v>
      </c>
      <c r="H10" s="2">
        <v>6081938</v>
      </c>
      <c r="I10" s="2">
        <v>6081938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100000</v>
      </c>
      <c r="P10" s="2">
        <v>3702736.84</v>
      </c>
      <c r="Q10" s="2">
        <v>3702736.84</v>
      </c>
      <c r="R10" s="2">
        <v>0</v>
      </c>
      <c r="S10" s="2">
        <v>7899140</v>
      </c>
      <c r="T10" s="2">
        <v>7899140</v>
      </c>
      <c r="U10" s="2">
        <v>7899140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800000</v>
      </c>
      <c r="AF10" s="2">
        <v>800000</v>
      </c>
      <c r="AG10" s="2">
        <v>800000</v>
      </c>
      <c r="AH10" s="2">
        <v>0</v>
      </c>
      <c r="AI10" s="2">
        <v>1500000</v>
      </c>
      <c r="AJ10" s="2">
        <v>1500000</v>
      </c>
      <c r="AK10" s="2">
        <v>0</v>
      </c>
      <c r="AL10" s="2">
        <v>0</v>
      </c>
      <c r="AM10" s="2">
        <v>6797789.4699999997</v>
      </c>
      <c r="AN10" s="2">
        <v>6797789.4699999997</v>
      </c>
      <c r="AO10" s="2">
        <v>6797789.4699999997</v>
      </c>
      <c r="AP10" s="2">
        <v>0</v>
      </c>
      <c r="AQ10" s="2">
        <v>0</v>
      </c>
      <c r="AR10" s="2">
        <v>0</v>
      </c>
      <c r="AS10" s="2">
        <v>0</v>
      </c>
    </row>
    <row r="11" spans="1:45" ht="15.75" customHeight="1" x14ac:dyDescent="0.25">
      <c r="A11" s="12" t="s">
        <v>11</v>
      </c>
      <c r="B11" s="3">
        <f t="shared" si="0"/>
        <v>0</v>
      </c>
      <c r="C11" s="3">
        <f t="shared" si="0"/>
        <v>20962382</v>
      </c>
      <c r="D11" s="3">
        <f t="shared" si="0"/>
        <v>20962382</v>
      </c>
      <c r="E11" s="3">
        <f t="shared" si="0"/>
        <v>20962382</v>
      </c>
      <c r="F11" s="2">
        <v>0</v>
      </c>
      <c r="G11" s="2">
        <v>7354902</v>
      </c>
      <c r="H11" s="2">
        <v>7354902</v>
      </c>
      <c r="I11" s="2">
        <v>7354902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13607480</v>
      </c>
      <c r="T11" s="2">
        <v>13607480</v>
      </c>
      <c r="U11" s="2">
        <v>13607480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</row>
    <row r="12" spans="1:45" ht="15.75" customHeight="1" x14ac:dyDescent="0.25">
      <c r="A12" s="12" t="s">
        <v>12</v>
      </c>
      <c r="B12" s="3">
        <f t="shared" si="0"/>
        <v>0</v>
      </c>
      <c r="C12" s="3">
        <f t="shared" si="0"/>
        <v>21609699</v>
      </c>
      <c r="D12" s="3">
        <f t="shared" si="0"/>
        <v>21609699</v>
      </c>
      <c r="E12" s="3">
        <f t="shared" si="0"/>
        <v>21609699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17826729</v>
      </c>
      <c r="P12" s="2">
        <v>17826729</v>
      </c>
      <c r="Q12" s="2">
        <v>17826729</v>
      </c>
      <c r="R12" s="2">
        <v>0</v>
      </c>
      <c r="S12" s="2">
        <v>2982970</v>
      </c>
      <c r="T12" s="2">
        <v>2982970</v>
      </c>
      <c r="U12" s="2">
        <v>2982970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800000</v>
      </c>
      <c r="AF12" s="2">
        <v>800000</v>
      </c>
      <c r="AG12" s="2">
        <v>800000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</row>
    <row r="13" spans="1:45" ht="15.75" customHeight="1" x14ac:dyDescent="0.25">
      <c r="A13" s="12" t="s">
        <v>13</v>
      </c>
      <c r="B13" s="3">
        <f t="shared" si="0"/>
        <v>0</v>
      </c>
      <c r="C13" s="3">
        <f t="shared" si="0"/>
        <v>35442239.159999996</v>
      </c>
      <c r="D13" s="3">
        <f t="shared" si="0"/>
        <v>51189398.159999996</v>
      </c>
      <c r="E13" s="3">
        <f t="shared" si="0"/>
        <v>51189398.159999996</v>
      </c>
      <c r="F13" s="2">
        <v>0</v>
      </c>
      <c r="G13" s="2">
        <v>8663226</v>
      </c>
      <c r="H13" s="2">
        <v>8663226</v>
      </c>
      <c r="I13" s="2">
        <v>8663226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100000</v>
      </c>
      <c r="P13" s="2">
        <v>100000</v>
      </c>
      <c r="Q13" s="2">
        <v>100000</v>
      </c>
      <c r="R13" s="2">
        <v>0</v>
      </c>
      <c r="S13" s="2">
        <v>13814750</v>
      </c>
      <c r="T13" s="2">
        <v>29561909</v>
      </c>
      <c r="U13" s="2">
        <v>29561909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2200000</v>
      </c>
      <c r="AF13" s="2">
        <v>2200000</v>
      </c>
      <c r="AG13" s="2">
        <v>2200000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10664263.16</v>
      </c>
      <c r="AR13" s="2">
        <v>10664263.16</v>
      </c>
      <c r="AS13" s="2">
        <v>10664263.16</v>
      </c>
    </row>
    <row r="14" spans="1:45" ht="15.75" customHeight="1" x14ac:dyDescent="0.25">
      <c r="A14" s="12" t="s">
        <v>14</v>
      </c>
      <c r="B14" s="3">
        <f t="shared" si="0"/>
        <v>0</v>
      </c>
      <c r="C14" s="3">
        <f t="shared" si="0"/>
        <v>13930829</v>
      </c>
      <c r="D14" s="3">
        <f t="shared" si="0"/>
        <v>37328092.159999996</v>
      </c>
      <c r="E14" s="3">
        <f t="shared" si="0"/>
        <v>37328092.149999999</v>
      </c>
      <c r="F14" s="2">
        <v>0</v>
      </c>
      <c r="G14" s="2">
        <v>2970249</v>
      </c>
      <c r="H14" s="2">
        <v>2970249</v>
      </c>
      <c r="I14" s="2">
        <v>2970249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23397263.16</v>
      </c>
      <c r="Q14" s="2">
        <v>23397263.16</v>
      </c>
      <c r="R14" s="2">
        <v>0</v>
      </c>
      <c r="S14" s="2">
        <v>10460580</v>
      </c>
      <c r="T14" s="2">
        <v>10460580</v>
      </c>
      <c r="U14" s="2">
        <v>10460579.99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500000</v>
      </c>
      <c r="AF14" s="2">
        <v>500000</v>
      </c>
      <c r="AG14" s="2">
        <v>500000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</row>
    <row r="15" spans="1:45" ht="15.75" customHeight="1" x14ac:dyDescent="0.25">
      <c r="A15" s="12" t="s">
        <v>15</v>
      </c>
      <c r="B15" s="3">
        <f t="shared" si="0"/>
        <v>0</v>
      </c>
      <c r="C15" s="3">
        <f t="shared" si="0"/>
        <v>17816081.629999999</v>
      </c>
      <c r="D15" s="3">
        <f t="shared" si="0"/>
        <v>33563240.630000003</v>
      </c>
      <c r="E15" s="3">
        <f t="shared" si="0"/>
        <v>33563240.630000003</v>
      </c>
      <c r="F15" s="2">
        <v>0</v>
      </c>
      <c r="G15" s="2">
        <v>2934889</v>
      </c>
      <c r="H15" s="2">
        <v>2934889</v>
      </c>
      <c r="I15" s="2">
        <v>2934889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100000</v>
      </c>
      <c r="P15" s="2">
        <v>100000</v>
      </c>
      <c r="Q15" s="2">
        <v>100000</v>
      </c>
      <c r="R15" s="2">
        <v>0</v>
      </c>
      <c r="S15" s="2">
        <v>8849060</v>
      </c>
      <c r="T15" s="2">
        <v>24596219</v>
      </c>
      <c r="U15" s="2">
        <v>24596219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600000</v>
      </c>
      <c r="AF15" s="2">
        <v>600000</v>
      </c>
      <c r="AG15" s="2">
        <v>600000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5332132.63</v>
      </c>
      <c r="AR15" s="2">
        <v>5332132.63</v>
      </c>
      <c r="AS15" s="2">
        <v>5332132.63</v>
      </c>
    </row>
    <row r="16" spans="1:45" ht="15.75" customHeight="1" x14ac:dyDescent="0.25">
      <c r="A16" s="12" t="s">
        <v>16</v>
      </c>
      <c r="B16" s="3">
        <f t="shared" si="0"/>
        <v>0</v>
      </c>
      <c r="C16" s="3">
        <f t="shared" si="0"/>
        <v>7635168</v>
      </c>
      <c r="D16" s="3">
        <f t="shared" si="0"/>
        <v>7635168</v>
      </c>
      <c r="E16" s="3">
        <f t="shared" si="0"/>
        <v>7635168</v>
      </c>
      <c r="F16" s="2">
        <v>0</v>
      </c>
      <c r="G16" s="2">
        <v>2722728</v>
      </c>
      <c r="H16" s="2">
        <v>2722728</v>
      </c>
      <c r="I16" s="2">
        <v>2722728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4112440</v>
      </c>
      <c r="T16" s="2">
        <v>4112440</v>
      </c>
      <c r="U16" s="2">
        <v>4112440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800000</v>
      </c>
      <c r="AF16" s="2">
        <v>800000</v>
      </c>
      <c r="AG16" s="2">
        <v>800000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</row>
    <row r="17" spans="1:45" ht="15.75" customHeight="1" x14ac:dyDescent="0.25">
      <c r="A17" s="12" t="s">
        <v>41</v>
      </c>
      <c r="B17" s="3">
        <f t="shared" si="0"/>
        <v>0</v>
      </c>
      <c r="C17" s="3">
        <f t="shared" si="0"/>
        <v>4671953</v>
      </c>
      <c r="D17" s="3">
        <f t="shared" si="0"/>
        <v>4671953</v>
      </c>
      <c r="E17" s="3">
        <f t="shared" si="0"/>
        <v>4671953</v>
      </c>
      <c r="F17" s="2">
        <v>0</v>
      </c>
      <c r="G17" s="2">
        <v>1131523</v>
      </c>
      <c r="H17" s="2">
        <v>1131523</v>
      </c>
      <c r="I17" s="2">
        <v>1131523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3540430</v>
      </c>
      <c r="T17" s="2">
        <v>3540430</v>
      </c>
      <c r="U17" s="2">
        <v>3540430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</row>
    <row r="18" spans="1:45" ht="15.75" customHeight="1" x14ac:dyDescent="0.25">
      <c r="A18" s="12" t="s">
        <v>17</v>
      </c>
      <c r="B18" s="3">
        <f t="shared" si="0"/>
        <v>0</v>
      </c>
      <c r="C18" s="3">
        <f t="shared" si="0"/>
        <v>27767317</v>
      </c>
      <c r="D18" s="3">
        <f t="shared" si="0"/>
        <v>27767317</v>
      </c>
      <c r="E18" s="3">
        <f t="shared" si="0"/>
        <v>27767317</v>
      </c>
      <c r="F18" s="2">
        <v>0</v>
      </c>
      <c r="G18" s="2">
        <v>7013087</v>
      </c>
      <c r="H18" s="2">
        <v>7013087</v>
      </c>
      <c r="I18" s="2">
        <v>7013087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100000</v>
      </c>
      <c r="P18" s="2">
        <v>100000</v>
      </c>
      <c r="Q18" s="2">
        <v>100000</v>
      </c>
      <c r="R18" s="2">
        <v>0</v>
      </c>
      <c r="S18" s="2">
        <v>13984230</v>
      </c>
      <c r="T18" s="2">
        <v>13984230</v>
      </c>
      <c r="U18" s="2">
        <v>13984230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5970000</v>
      </c>
      <c r="AB18" s="2">
        <v>5970000</v>
      </c>
      <c r="AC18" s="2">
        <v>5970000</v>
      </c>
      <c r="AD18" s="2">
        <v>0</v>
      </c>
      <c r="AE18" s="2">
        <v>700000</v>
      </c>
      <c r="AF18" s="2">
        <v>700000</v>
      </c>
      <c r="AG18" s="2">
        <v>700000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</row>
    <row r="19" spans="1:45" ht="15.75" customHeight="1" x14ac:dyDescent="0.25">
      <c r="A19" s="12" t="s">
        <v>18</v>
      </c>
      <c r="B19" s="3">
        <f t="shared" si="0"/>
        <v>0</v>
      </c>
      <c r="C19" s="3">
        <f t="shared" si="0"/>
        <v>21403967</v>
      </c>
      <c r="D19" s="3">
        <f t="shared" si="0"/>
        <v>21403967</v>
      </c>
      <c r="E19" s="3">
        <f t="shared" si="0"/>
        <v>21403967</v>
      </c>
      <c r="F19" s="2">
        <v>0</v>
      </c>
      <c r="G19" s="2">
        <v>6046577</v>
      </c>
      <c r="H19" s="2">
        <v>6046577</v>
      </c>
      <c r="I19" s="2">
        <v>6046577</v>
      </c>
      <c r="J19" s="2">
        <v>0</v>
      </c>
      <c r="K19" s="2">
        <v>700000</v>
      </c>
      <c r="L19" s="2">
        <v>700000</v>
      </c>
      <c r="M19" s="2">
        <v>700000</v>
      </c>
      <c r="N19" s="2">
        <v>0</v>
      </c>
      <c r="O19" s="2">
        <v>100000</v>
      </c>
      <c r="P19" s="2">
        <v>100000</v>
      </c>
      <c r="Q19" s="2">
        <v>100000</v>
      </c>
      <c r="R19" s="2">
        <v>0</v>
      </c>
      <c r="S19" s="2">
        <v>13857390</v>
      </c>
      <c r="T19" s="2">
        <v>13857390</v>
      </c>
      <c r="U19" s="2">
        <v>13857390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700000</v>
      </c>
      <c r="AF19" s="2">
        <v>700000</v>
      </c>
      <c r="AG19" s="2">
        <v>700000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</row>
    <row r="20" spans="1:45" ht="15.75" customHeight="1" x14ac:dyDescent="0.25">
      <c r="A20" s="12" t="s">
        <v>19</v>
      </c>
      <c r="B20" s="3">
        <f t="shared" si="0"/>
        <v>0</v>
      </c>
      <c r="C20" s="3">
        <f t="shared" si="0"/>
        <v>3582970.13</v>
      </c>
      <c r="D20" s="3">
        <f t="shared" si="0"/>
        <v>3582970.13</v>
      </c>
      <c r="E20" s="3">
        <f t="shared" si="0"/>
        <v>3582970.13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2982970.13</v>
      </c>
      <c r="T20" s="2">
        <v>2982970.13</v>
      </c>
      <c r="U20" s="2">
        <v>2982970.13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600000</v>
      </c>
      <c r="AF20" s="2">
        <v>600000</v>
      </c>
      <c r="AG20" s="2">
        <v>600000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</row>
    <row r="21" spans="1:45" ht="15.75" customHeight="1" x14ac:dyDescent="0.25">
      <c r="A21" s="12" t="s">
        <v>20</v>
      </c>
      <c r="B21" s="3">
        <f t="shared" si="0"/>
        <v>0</v>
      </c>
      <c r="C21" s="3">
        <f t="shared" si="0"/>
        <v>6668094</v>
      </c>
      <c r="D21" s="3">
        <f t="shared" si="0"/>
        <v>34255170</v>
      </c>
      <c r="E21" s="3">
        <f t="shared" si="0"/>
        <v>34255170</v>
      </c>
      <c r="F21" s="2">
        <v>0</v>
      </c>
      <c r="G21" s="2">
        <v>1237604</v>
      </c>
      <c r="H21" s="2">
        <v>1237604</v>
      </c>
      <c r="I21" s="2">
        <v>1237604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100000</v>
      </c>
      <c r="P21" s="2">
        <v>100000</v>
      </c>
      <c r="Q21" s="2">
        <v>100000</v>
      </c>
      <c r="R21" s="2">
        <v>0</v>
      </c>
      <c r="S21" s="2">
        <v>4830490</v>
      </c>
      <c r="T21" s="2">
        <v>32417566</v>
      </c>
      <c r="U21" s="2">
        <v>32417566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500000</v>
      </c>
      <c r="AF21" s="2">
        <v>500000</v>
      </c>
      <c r="AG21" s="2">
        <v>500000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</row>
    <row r="22" spans="1:45" ht="15.75" customHeight="1" x14ac:dyDescent="0.25">
      <c r="A22" s="12" t="s">
        <v>21</v>
      </c>
      <c r="B22" s="3">
        <f t="shared" si="0"/>
        <v>0</v>
      </c>
      <c r="C22" s="3">
        <f t="shared" si="0"/>
        <v>72639720.579999998</v>
      </c>
      <c r="D22" s="3">
        <f t="shared" si="0"/>
        <v>72639720.569999993</v>
      </c>
      <c r="E22" s="3">
        <f t="shared" si="0"/>
        <v>72639720.569999993</v>
      </c>
      <c r="F22" s="2">
        <v>0</v>
      </c>
      <c r="G22" s="2">
        <v>2722728</v>
      </c>
      <c r="H22" s="2">
        <v>2722728</v>
      </c>
      <c r="I22" s="2">
        <v>2722728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49203902.579999998</v>
      </c>
      <c r="P22" s="2">
        <v>49203902.57</v>
      </c>
      <c r="Q22" s="2">
        <v>49203902.57</v>
      </c>
      <c r="R22" s="2">
        <v>0</v>
      </c>
      <c r="S22" s="2">
        <v>8173090</v>
      </c>
      <c r="T22" s="2">
        <v>8173090</v>
      </c>
      <c r="U22" s="2">
        <v>8173090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600000</v>
      </c>
      <c r="AF22" s="2">
        <v>600000</v>
      </c>
      <c r="AG22" s="2">
        <v>600000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11940000</v>
      </c>
      <c r="AN22" s="2">
        <v>11940000</v>
      </c>
      <c r="AO22" s="2">
        <v>11940000</v>
      </c>
      <c r="AP22" s="2">
        <v>0</v>
      </c>
      <c r="AQ22" s="2">
        <v>0</v>
      </c>
      <c r="AR22" s="2">
        <v>0</v>
      </c>
      <c r="AS22" s="2">
        <v>0</v>
      </c>
    </row>
    <row r="23" spans="1:45" s="15" customFormat="1" ht="15.75" customHeight="1" x14ac:dyDescent="0.25">
      <c r="A23" s="10" t="s">
        <v>25</v>
      </c>
      <c r="B23" s="1">
        <f>SUM(B6:B22)</f>
        <v>385000000</v>
      </c>
      <c r="C23" s="1">
        <f t="shared" ref="C23:AS23" si="1">SUM(C6:C22)</f>
        <v>1030190343.7800001</v>
      </c>
      <c r="D23" s="1">
        <f t="shared" si="1"/>
        <v>1173351959.9199998</v>
      </c>
      <c r="E23" s="1">
        <f t="shared" si="1"/>
        <v>1171851959.9099998</v>
      </c>
      <c r="F23" s="1">
        <f t="shared" si="1"/>
        <v>0</v>
      </c>
      <c r="G23" s="1">
        <f t="shared" si="1"/>
        <v>70390182</v>
      </c>
      <c r="H23" s="1">
        <f t="shared" si="1"/>
        <v>70390182</v>
      </c>
      <c r="I23" s="1">
        <f t="shared" si="1"/>
        <v>70390182</v>
      </c>
      <c r="J23" s="1">
        <f t="shared" si="1"/>
        <v>0</v>
      </c>
      <c r="K23" s="1">
        <f t="shared" si="1"/>
        <v>9448421.0500000007</v>
      </c>
      <c r="L23" s="1">
        <f t="shared" si="1"/>
        <v>9448421.0500000007</v>
      </c>
      <c r="M23" s="1">
        <f t="shared" si="1"/>
        <v>9448421.0500000007</v>
      </c>
      <c r="N23" s="1">
        <f t="shared" si="1"/>
        <v>0</v>
      </c>
      <c r="O23" s="1">
        <f t="shared" si="1"/>
        <v>97907370.709999993</v>
      </c>
      <c r="P23" s="1">
        <f>SUM(P6:P22)</f>
        <v>124907370.68000001</v>
      </c>
      <c r="Q23" s="1">
        <f t="shared" si="1"/>
        <v>124907370.68000001</v>
      </c>
      <c r="R23" s="1">
        <f t="shared" si="1"/>
        <v>0</v>
      </c>
      <c r="S23" s="1">
        <f t="shared" si="1"/>
        <v>408211212.13</v>
      </c>
      <c r="T23" s="1">
        <f t="shared" si="1"/>
        <v>524372828.30000001</v>
      </c>
      <c r="U23" s="1">
        <f t="shared" si="1"/>
        <v>524372828.29000002</v>
      </c>
      <c r="V23" s="1">
        <f t="shared" si="1"/>
        <v>385000000</v>
      </c>
      <c r="W23" s="1">
        <f t="shared" si="1"/>
        <v>385000000</v>
      </c>
      <c r="X23" s="1">
        <f t="shared" si="1"/>
        <v>385000000</v>
      </c>
      <c r="Y23" s="1">
        <f t="shared" si="1"/>
        <v>385000000</v>
      </c>
      <c r="Z23" s="1">
        <f t="shared" si="1"/>
        <v>0</v>
      </c>
      <c r="AA23" s="1">
        <f t="shared" si="1"/>
        <v>5970000</v>
      </c>
      <c r="AB23" s="1">
        <f t="shared" si="1"/>
        <v>5970000</v>
      </c>
      <c r="AC23" s="1">
        <f t="shared" si="1"/>
        <v>5970000</v>
      </c>
      <c r="AD23" s="1">
        <f t="shared" si="1"/>
        <v>0</v>
      </c>
      <c r="AE23" s="1">
        <f t="shared" si="1"/>
        <v>11696842.109999999</v>
      </c>
      <c r="AF23" s="1">
        <f t="shared" si="1"/>
        <v>11696842.109999999</v>
      </c>
      <c r="AG23" s="1">
        <f t="shared" si="1"/>
        <v>11696842.109999999</v>
      </c>
      <c r="AH23" s="1">
        <f t="shared" si="1"/>
        <v>0</v>
      </c>
      <c r="AI23" s="1">
        <f t="shared" si="1"/>
        <v>1500000</v>
      </c>
      <c r="AJ23" s="1">
        <f t="shared" si="1"/>
        <v>1500000</v>
      </c>
      <c r="AK23" s="1">
        <f t="shared" si="1"/>
        <v>0</v>
      </c>
      <c r="AL23" s="1">
        <f t="shared" si="1"/>
        <v>0</v>
      </c>
      <c r="AM23" s="1">
        <f t="shared" si="1"/>
        <v>18737789.469999999</v>
      </c>
      <c r="AN23" s="1">
        <f t="shared" si="1"/>
        <v>18737789.469999999</v>
      </c>
      <c r="AO23" s="1">
        <f t="shared" si="1"/>
        <v>18737789.469999999</v>
      </c>
      <c r="AP23" s="1">
        <f t="shared" si="1"/>
        <v>0</v>
      </c>
      <c r="AQ23" s="1">
        <f t="shared" si="1"/>
        <v>21328526.309999999</v>
      </c>
      <c r="AR23" s="1">
        <f t="shared" si="1"/>
        <v>21328526.309999999</v>
      </c>
      <c r="AS23" s="1">
        <f t="shared" si="1"/>
        <v>21328526.309999999</v>
      </c>
    </row>
    <row r="24" spans="1:45" x14ac:dyDescent="0.25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 spans="1:45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</row>
    <row r="26" spans="1:45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</row>
    <row r="27" spans="1:45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</row>
    <row r="28" spans="1:45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45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</sheetData>
  <mergeCells count="13">
    <mergeCell ref="AH4:AK4"/>
    <mergeCell ref="AL4:AO4"/>
    <mergeCell ref="AP4:AS4"/>
    <mergeCell ref="F3:AS3"/>
    <mergeCell ref="A3:A5"/>
    <mergeCell ref="B3:E4"/>
    <mergeCell ref="F4:I4"/>
    <mergeCell ref="J4:M4"/>
    <mergeCell ref="N4:Q4"/>
    <mergeCell ref="R4:U4"/>
    <mergeCell ref="V4:Y4"/>
    <mergeCell ref="Z4:AC4"/>
    <mergeCell ref="AD4:A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25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XFD1048576"/>
    </sheetView>
  </sheetViews>
  <sheetFormatPr defaultRowHeight="15" x14ac:dyDescent="0.25"/>
  <cols>
    <col min="1" max="1" width="40.75" style="19" customWidth="1"/>
    <col min="2" max="45" width="17.625" style="19" customWidth="1"/>
    <col min="46" max="16384" width="9" style="19"/>
  </cols>
  <sheetData>
    <row r="2" spans="1:45" x14ac:dyDescent="0.25">
      <c r="A2" s="19" t="s">
        <v>5</v>
      </c>
    </row>
    <row r="3" spans="1:45" x14ac:dyDescent="0.25">
      <c r="A3" s="32" t="s">
        <v>2</v>
      </c>
      <c r="B3" s="32" t="s">
        <v>4</v>
      </c>
      <c r="C3" s="32"/>
      <c r="D3" s="32"/>
      <c r="E3" s="32"/>
      <c r="F3" s="34" t="s">
        <v>1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6"/>
    </row>
    <row r="4" spans="1:45" ht="71.25" customHeight="1" x14ac:dyDescent="0.25">
      <c r="A4" s="32"/>
      <c r="B4" s="32"/>
      <c r="C4" s="32"/>
      <c r="D4" s="32"/>
      <c r="E4" s="32"/>
      <c r="F4" s="34" t="s">
        <v>26</v>
      </c>
      <c r="G4" s="35"/>
      <c r="H4" s="35"/>
      <c r="I4" s="36"/>
      <c r="J4" s="34" t="s">
        <v>56</v>
      </c>
      <c r="K4" s="35"/>
      <c r="L4" s="35"/>
      <c r="M4" s="36"/>
      <c r="N4" s="34" t="s">
        <v>27</v>
      </c>
      <c r="O4" s="35"/>
      <c r="P4" s="35"/>
      <c r="Q4" s="36"/>
      <c r="R4" s="34" t="s">
        <v>28</v>
      </c>
      <c r="S4" s="35"/>
      <c r="T4" s="35"/>
      <c r="U4" s="36"/>
      <c r="V4" s="34" t="s">
        <v>29</v>
      </c>
      <c r="W4" s="35"/>
      <c r="X4" s="35"/>
      <c r="Y4" s="36"/>
      <c r="Z4" s="34" t="s">
        <v>30</v>
      </c>
      <c r="AA4" s="35"/>
      <c r="AB4" s="35"/>
      <c r="AC4" s="36"/>
      <c r="AD4" s="34" t="s">
        <v>44</v>
      </c>
      <c r="AE4" s="35"/>
      <c r="AF4" s="35"/>
      <c r="AG4" s="36"/>
      <c r="AH4" s="34" t="s">
        <v>43</v>
      </c>
      <c r="AI4" s="35"/>
      <c r="AJ4" s="35"/>
      <c r="AK4" s="36"/>
      <c r="AL4" s="34" t="s">
        <v>31</v>
      </c>
      <c r="AM4" s="35"/>
      <c r="AN4" s="35"/>
      <c r="AO4" s="36"/>
      <c r="AP4" s="34" t="s">
        <v>45</v>
      </c>
      <c r="AQ4" s="35"/>
      <c r="AR4" s="35"/>
      <c r="AS4" s="36"/>
    </row>
    <row r="5" spans="1:45" ht="120" x14ac:dyDescent="0.25">
      <c r="A5" s="32"/>
      <c r="B5" s="8" t="s">
        <v>37</v>
      </c>
      <c r="C5" s="8" t="s">
        <v>46</v>
      </c>
      <c r="D5" s="8" t="s">
        <v>48</v>
      </c>
      <c r="E5" s="8" t="s">
        <v>55</v>
      </c>
      <c r="F5" s="8" t="s">
        <v>37</v>
      </c>
      <c r="G5" s="8" t="s">
        <v>46</v>
      </c>
      <c r="H5" s="8" t="s">
        <v>48</v>
      </c>
      <c r="I5" s="8" t="s">
        <v>55</v>
      </c>
      <c r="J5" s="8" t="s">
        <v>37</v>
      </c>
      <c r="K5" s="8" t="s">
        <v>46</v>
      </c>
      <c r="L5" s="8" t="s">
        <v>48</v>
      </c>
      <c r="M5" s="8" t="s">
        <v>55</v>
      </c>
      <c r="N5" s="8" t="s">
        <v>37</v>
      </c>
      <c r="O5" s="8" t="s">
        <v>46</v>
      </c>
      <c r="P5" s="8" t="s">
        <v>48</v>
      </c>
      <c r="Q5" s="8" t="s">
        <v>55</v>
      </c>
      <c r="R5" s="8" t="s">
        <v>37</v>
      </c>
      <c r="S5" s="8" t="s">
        <v>46</v>
      </c>
      <c r="T5" s="8" t="s">
        <v>48</v>
      </c>
      <c r="U5" s="8" t="s">
        <v>55</v>
      </c>
      <c r="V5" s="8" t="s">
        <v>37</v>
      </c>
      <c r="W5" s="8" t="s">
        <v>46</v>
      </c>
      <c r="X5" s="8" t="s">
        <v>48</v>
      </c>
      <c r="Y5" s="8" t="s">
        <v>55</v>
      </c>
      <c r="Z5" s="8" t="s">
        <v>37</v>
      </c>
      <c r="AA5" s="8" t="s">
        <v>46</v>
      </c>
      <c r="AB5" s="8" t="s">
        <v>48</v>
      </c>
      <c r="AC5" s="8" t="s">
        <v>55</v>
      </c>
      <c r="AD5" s="8" t="s">
        <v>37</v>
      </c>
      <c r="AE5" s="8" t="s">
        <v>46</v>
      </c>
      <c r="AF5" s="8" t="s">
        <v>48</v>
      </c>
      <c r="AG5" s="8" t="s">
        <v>55</v>
      </c>
      <c r="AH5" s="8" t="s">
        <v>37</v>
      </c>
      <c r="AI5" s="8" t="s">
        <v>46</v>
      </c>
      <c r="AJ5" s="8" t="s">
        <v>48</v>
      </c>
      <c r="AK5" s="8" t="s">
        <v>55</v>
      </c>
      <c r="AL5" s="8" t="s">
        <v>37</v>
      </c>
      <c r="AM5" s="8" t="s">
        <v>46</v>
      </c>
      <c r="AN5" s="8" t="s">
        <v>48</v>
      </c>
      <c r="AO5" s="8" t="s">
        <v>55</v>
      </c>
      <c r="AP5" s="8" t="s">
        <v>37</v>
      </c>
      <c r="AQ5" s="8" t="s">
        <v>46</v>
      </c>
      <c r="AR5" s="8" t="s">
        <v>48</v>
      </c>
      <c r="AS5" s="8" t="s">
        <v>55</v>
      </c>
    </row>
    <row r="6" spans="1:45" ht="15.75" customHeight="1" x14ac:dyDescent="0.25">
      <c r="A6" s="17" t="s">
        <v>6</v>
      </c>
      <c r="B6" s="3">
        <f>SUM(F6,J6,N6,R6,V6,Z6,AD6,AH6,AL6,AP6)</f>
        <v>978211432</v>
      </c>
      <c r="C6" s="3">
        <f t="shared" ref="C6:C22" si="0">SUM(G6,K6,O6,S6,W6,AA6,AE6,AI6,AM6,AQ6)</f>
        <v>979194994.51999998</v>
      </c>
      <c r="D6" s="3">
        <f t="shared" ref="D6:D22" si="1">SUM(H6,L6,P6,T6,X6,AB6,AF6,AJ6,AN6,AR6)</f>
        <v>995825544.51999998</v>
      </c>
      <c r="E6" s="3">
        <f t="shared" ref="E6:E22" si="2">SUM(I6,M6,Q6,U6,Y6,AC6,AG6,AK6,AO6,AS6)</f>
        <v>963869365.30999994</v>
      </c>
      <c r="F6" s="3">
        <v>612925751</v>
      </c>
      <c r="G6" s="3">
        <v>629925210.89999998</v>
      </c>
      <c r="H6" s="3">
        <v>629925210.89999998</v>
      </c>
      <c r="I6" s="2">
        <v>626655233.25</v>
      </c>
      <c r="J6" s="2">
        <v>0</v>
      </c>
      <c r="K6" s="2">
        <v>0</v>
      </c>
      <c r="L6" s="2">
        <v>15259440</v>
      </c>
      <c r="M6" s="2">
        <v>14803740</v>
      </c>
      <c r="N6" s="2">
        <v>475790</v>
      </c>
      <c r="O6" s="2">
        <v>475790</v>
      </c>
      <c r="P6" s="2">
        <v>475790</v>
      </c>
      <c r="Q6" s="2">
        <v>396500</v>
      </c>
      <c r="R6" s="2">
        <v>436150</v>
      </c>
      <c r="S6" s="2">
        <v>436150</v>
      </c>
      <c r="T6" s="2">
        <v>436150</v>
      </c>
      <c r="U6" s="2">
        <v>396500</v>
      </c>
      <c r="V6" s="2">
        <v>12648890</v>
      </c>
      <c r="W6" s="2">
        <v>12648890</v>
      </c>
      <c r="X6" s="2">
        <v>12648890</v>
      </c>
      <c r="Y6" s="2">
        <v>12589200</v>
      </c>
      <c r="Z6" s="2">
        <v>328089737</v>
      </c>
      <c r="AA6" s="2">
        <v>313525314.32999998</v>
      </c>
      <c r="AB6" s="2">
        <v>314693564.32999998</v>
      </c>
      <c r="AC6" s="2">
        <v>296125893.76999998</v>
      </c>
      <c r="AD6" s="2">
        <v>22193251</v>
      </c>
      <c r="AE6" s="2">
        <v>20393251</v>
      </c>
      <c r="AF6" s="2">
        <v>20393251</v>
      </c>
      <c r="AG6" s="2">
        <v>10909050</v>
      </c>
      <c r="AH6" s="2">
        <v>153169</v>
      </c>
      <c r="AI6" s="2">
        <v>265342.28999999998</v>
      </c>
      <c r="AJ6" s="2">
        <v>265342.28999999998</v>
      </c>
      <c r="AK6" s="2">
        <v>265342.28999999998</v>
      </c>
      <c r="AL6" s="2">
        <v>0</v>
      </c>
      <c r="AM6" s="2">
        <v>0</v>
      </c>
      <c r="AN6" s="2">
        <v>0</v>
      </c>
      <c r="AO6" s="2">
        <v>0</v>
      </c>
      <c r="AP6" s="2">
        <v>1288694</v>
      </c>
      <c r="AQ6" s="2">
        <v>1525046</v>
      </c>
      <c r="AR6" s="2">
        <v>1727906</v>
      </c>
      <c r="AS6" s="2">
        <v>1727906</v>
      </c>
    </row>
    <row r="7" spans="1:45" ht="15.75" customHeight="1" x14ac:dyDescent="0.25">
      <c r="A7" s="17" t="s">
        <v>7</v>
      </c>
      <c r="B7" s="3">
        <f t="shared" ref="B7:B22" si="3">SUM(F7,J7,N7,R7,V7,Z7,AD7,AH7,AL7,AP7)</f>
        <v>4494682168.3800001</v>
      </c>
      <c r="C7" s="3">
        <f t="shared" si="0"/>
        <v>4936142067.9000006</v>
      </c>
      <c r="D7" s="3">
        <f t="shared" si="1"/>
        <v>5068672274.9000006</v>
      </c>
      <c r="E7" s="3">
        <f t="shared" si="2"/>
        <v>4849700107.8699999</v>
      </c>
      <c r="F7" s="3">
        <v>2505979885</v>
      </c>
      <c r="G7" s="3">
        <v>2968766706.3000002</v>
      </c>
      <c r="H7" s="3">
        <v>3034255983.3000002</v>
      </c>
      <c r="I7" s="2">
        <v>3016673824.6500001</v>
      </c>
      <c r="J7" s="2">
        <v>0</v>
      </c>
      <c r="K7" s="2">
        <v>0</v>
      </c>
      <c r="L7" s="2">
        <v>63068880</v>
      </c>
      <c r="M7" s="2">
        <v>63068880</v>
      </c>
      <c r="N7" s="2">
        <v>997210</v>
      </c>
      <c r="O7" s="2">
        <v>997210</v>
      </c>
      <c r="P7" s="2">
        <v>997210</v>
      </c>
      <c r="Q7" s="2">
        <v>831000</v>
      </c>
      <c r="R7" s="2">
        <v>1371150</v>
      </c>
      <c r="S7" s="2">
        <v>1371150</v>
      </c>
      <c r="T7" s="2">
        <v>1371150</v>
      </c>
      <c r="U7" s="2">
        <v>1246500</v>
      </c>
      <c r="V7" s="2">
        <v>48065781</v>
      </c>
      <c r="W7" s="2">
        <v>48065781</v>
      </c>
      <c r="X7" s="2">
        <v>48065781</v>
      </c>
      <c r="Y7" s="2">
        <v>39269236</v>
      </c>
      <c r="Z7" s="2">
        <v>1791971391</v>
      </c>
      <c r="AA7" s="2">
        <v>1802252494</v>
      </c>
      <c r="AB7" s="2">
        <v>1806224544</v>
      </c>
      <c r="AC7" s="2">
        <v>1663883771.5599999</v>
      </c>
      <c r="AD7" s="2">
        <v>145626637</v>
      </c>
      <c r="AE7" s="2">
        <v>114126637</v>
      </c>
      <c r="AF7" s="2">
        <v>114126637</v>
      </c>
      <c r="AG7" s="2">
        <v>64528850</v>
      </c>
      <c r="AH7" s="2">
        <v>670114.38</v>
      </c>
      <c r="AI7" s="2">
        <v>562089.6</v>
      </c>
      <c r="AJ7" s="2">
        <v>562089.6</v>
      </c>
      <c r="AK7" s="2">
        <v>198045.66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/>
      <c r="AS7" s="2"/>
    </row>
    <row r="8" spans="1:45" ht="15.75" customHeight="1" x14ac:dyDescent="0.25">
      <c r="A8" s="17" t="s">
        <v>8</v>
      </c>
      <c r="B8" s="3">
        <f t="shared" si="3"/>
        <v>1348094380.7</v>
      </c>
      <c r="C8" s="3">
        <f t="shared" si="0"/>
        <v>1378974519.6000001</v>
      </c>
      <c r="D8" s="3">
        <f t="shared" si="1"/>
        <v>1402071513.6000001</v>
      </c>
      <c r="E8" s="3">
        <f t="shared" si="2"/>
        <v>1345408709.6099999</v>
      </c>
      <c r="F8" s="3">
        <v>901362064.48000002</v>
      </c>
      <c r="G8" s="3">
        <v>894518740.38</v>
      </c>
      <c r="H8" s="3">
        <v>894518740.38</v>
      </c>
      <c r="I8" s="2">
        <v>888704877.88</v>
      </c>
      <c r="J8" s="2">
        <v>0</v>
      </c>
      <c r="K8" s="2">
        <v>0</v>
      </c>
      <c r="L8" s="2">
        <v>19530000</v>
      </c>
      <c r="M8" s="2">
        <v>19530000</v>
      </c>
      <c r="N8" s="2">
        <v>951610</v>
      </c>
      <c r="O8" s="2">
        <v>951610</v>
      </c>
      <c r="P8" s="2">
        <v>951610</v>
      </c>
      <c r="Q8" s="2">
        <v>793000</v>
      </c>
      <c r="R8" s="2">
        <v>436150</v>
      </c>
      <c r="S8" s="2">
        <v>436150</v>
      </c>
      <c r="T8" s="2">
        <v>436150</v>
      </c>
      <c r="U8" s="2">
        <v>396500</v>
      </c>
      <c r="V8" s="2">
        <v>41319706</v>
      </c>
      <c r="W8" s="2">
        <v>41319706</v>
      </c>
      <c r="X8" s="2">
        <v>41319706</v>
      </c>
      <c r="Y8" s="2">
        <v>36298674</v>
      </c>
      <c r="Z8" s="2">
        <v>341575433</v>
      </c>
      <c r="AA8" s="2">
        <v>388444380</v>
      </c>
      <c r="AB8" s="2">
        <v>391684650</v>
      </c>
      <c r="AC8" s="2">
        <v>355431419.61000001</v>
      </c>
      <c r="AD8" s="2">
        <v>29216281</v>
      </c>
      <c r="AE8" s="2">
        <v>20016281</v>
      </c>
      <c r="AF8" s="2">
        <v>20016281</v>
      </c>
      <c r="AG8" s="2">
        <v>10937600</v>
      </c>
      <c r="AH8" s="2">
        <v>765845.22</v>
      </c>
      <c r="AI8" s="2">
        <v>765845.22</v>
      </c>
      <c r="AJ8" s="2">
        <v>765845.22</v>
      </c>
      <c r="AK8" s="2">
        <v>468107.12</v>
      </c>
      <c r="AL8" s="2">
        <v>30038691</v>
      </c>
      <c r="AM8" s="2">
        <v>30038691</v>
      </c>
      <c r="AN8" s="2">
        <v>30038691</v>
      </c>
      <c r="AO8" s="2">
        <v>30038691</v>
      </c>
      <c r="AP8" s="2">
        <v>2428600</v>
      </c>
      <c r="AQ8" s="2">
        <v>2483116</v>
      </c>
      <c r="AR8" s="2">
        <v>2809840</v>
      </c>
      <c r="AS8" s="2">
        <v>2809840</v>
      </c>
    </row>
    <row r="9" spans="1:45" ht="15.75" customHeight="1" x14ac:dyDescent="0.25">
      <c r="A9" s="17" t="s">
        <v>9</v>
      </c>
      <c r="B9" s="3">
        <f t="shared" si="3"/>
        <v>568152536</v>
      </c>
      <c r="C9" s="3">
        <f t="shared" si="0"/>
        <v>620713072.34000003</v>
      </c>
      <c r="D9" s="3">
        <f t="shared" si="1"/>
        <v>630819952.34000003</v>
      </c>
      <c r="E9" s="3">
        <f t="shared" si="2"/>
        <v>603628105.24000001</v>
      </c>
      <c r="F9" s="3">
        <v>387274364</v>
      </c>
      <c r="G9" s="3">
        <v>393199207</v>
      </c>
      <c r="H9" s="3">
        <v>393199207</v>
      </c>
      <c r="I9" s="2">
        <v>390857633.33999997</v>
      </c>
      <c r="J9" s="2">
        <v>0</v>
      </c>
      <c r="K9" s="2">
        <v>0</v>
      </c>
      <c r="L9" s="2">
        <v>9791040</v>
      </c>
      <c r="M9" s="2">
        <v>9778020</v>
      </c>
      <c r="N9" s="2">
        <v>475790</v>
      </c>
      <c r="O9" s="2">
        <v>475790</v>
      </c>
      <c r="P9" s="2">
        <v>475790</v>
      </c>
      <c r="Q9" s="2">
        <v>396500</v>
      </c>
      <c r="R9" s="2">
        <v>436150</v>
      </c>
      <c r="S9" s="2">
        <v>436150</v>
      </c>
      <c r="T9" s="2">
        <v>436150</v>
      </c>
      <c r="U9" s="2">
        <v>396500</v>
      </c>
      <c r="V9" s="2">
        <v>24623172</v>
      </c>
      <c r="W9" s="2">
        <v>24623172</v>
      </c>
      <c r="X9" s="2">
        <v>24623172</v>
      </c>
      <c r="Y9" s="2">
        <v>23626600</v>
      </c>
      <c r="Z9" s="2">
        <v>128348948</v>
      </c>
      <c r="AA9" s="2">
        <v>179648542.33000001</v>
      </c>
      <c r="AB9" s="2">
        <v>179648542.33000001</v>
      </c>
      <c r="AC9" s="2">
        <v>158722912.88999999</v>
      </c>
      <c r="AD9" s="2">
        <v>10748262</v>
      </c>
      <c r="AE9" s="2">
        <v>5948262</v>
      </c>
      <c r="AF9" s="2">
        <v>5948262</v>
      </c>
      <c r="AG9" s="2">
        <v>3152150</v>
      </c>
      <c r="AH9" s="2">
        <v>459507</v>
      </c>
      <c r="AI9" s="2">
        <v>542674.01</v>
      </c>
      <c r="AJ9" s="2">
        <v>542674.01</v>
      </c>
      <c r="AK9" s="2">
        <v>542674.01</v>
      </c>
      <c r="AL9" s="2">
        <v>13404359</v>
      </c>
      <c r="AM9" s="2">
        <v>13404359</v>
      </c>
      <c r="AN9" s="2">
        <v>13404359</v>
      </c>
      <c r="AO9" s="2">
        <v>13404359</v>
      </c>
      <c r="AP9" s="2">
        <v>2381984</v>
      </c>
      <c r="AQ9" s="2">
        <v>2434916</v>
      </c>
      <c r="AR9" s="2">
        <v>2750756</v>
      </c>
      <c r="AS9" s="2">
        <v>2750756</v>
      </c>
    </row>
    <row r="10" spans="1:45" ht="15.75" customHeight="1" x14ac:dyDescent="0.25">
      <c r="A10" s="17" t="s">
        <v>10</v>
      </c>
      <c r="B10" s="3">
        <f t="shared" si="3"/>
        <v>1645547163.1300001</v>
      </c>
      <c r="C10" s="3">
        <f t="shared" si="0"/>
        <v>1613521992.8300002</v>
      </c>
      <c r="D10" s="3">
        <f t="shared" si="1"/>
        <v>1637821167.8300002</v>
      </c>
      <c r="E10" s="3">
        <f t="shared" si="2"/>
        <v>1544054497.25</v>
      </c>
      <c r="F10" s="3">
        <v>1031605529</v>
      </c>
      <c r="G10" s="3">
        <v>1028381777.7</v>
      </c>
      <c r="H10" s="3">
        <v>1028381777.7</v>
      </c>
      <c r="I10" s="2">
        <v>1024108817.88</v>
      </c>
      <c r="J10" s="2">
        <v>0</v>
      </c>
      <c r="K10" s="2">
        <v>0</v>
      </c>
      <c r="L10" s="2">
        <v>19139400</v>
      </c>
      <c r="M10" s="2">
        <v>19139400</v>
      </c>
      <c r="N10" s="2">
        <v>951610</v>
      </c>
      <c r="O10" s="2">
        <v>951610</v>
      </c>
      <c r="P10" s="2">
        <v>951610</v>
      </c>
      <c r="Q10" s="2">
        <v>793000</v>
      </c>
      <c r="R10" s="2">
        <v>872300</v>
      </c>
      <c r="S10" s="2">
        <v>872300</v>
      </c>
      <c r="T10" s="2">
        <v>872300</v>
      </c>
      <c r="U10" s="2">
        <v>793000</v>
      </c>
      <c r="V10" s="2">
        <v>25803735</v>
      </c>
      <c r="W10" s="2">
        <v>25803735</v>
      </c>
      <c r="X10" s="2">
        <v>25803735</v>
      </c>
      <c r="Y10" s="2">
        <v>11814040</v>
      </c>
      <c r="Z10" s="2">
        <v>501974347</v>
      </c>
      <c r="AA10" s="2">
        <v>504305872</v>
      </c>
      <c r="AB10" s="2">
        <v>509065735</v>
      </c>
      <c r="AC10" s="2">
        <v>444306960.80000001</v>
      </c>
      <c r="AD10" s="2">
        <v>55607296</v>
      </c>
      <c r="AE10" s="2">
        <v>24407296</v>
      </c>
      <c r="AF10" s="2">
        <v>24407296</v>
      </c>
      <c r="AG10" s="2">
        <v>14108685</v>
      </c>
      <c r="AH10" s="2">
        <v>478653.13</v>
      </c>
      <c r="AI10" s="2">
        <v>478653.13</v>
      </c>
      <c r="AJ10" s="2">
        <v>478653.13</v>
      </c>
      <c r="AK10" s="2">
        <v>269932.57</v>
      </c>
      <c r="AL10" s="2">
        <v>25271017</v>
      </c>
      <c r="AM10" s="2">
        <v>25271017</v>
      </c>
      <c r="AN10" s="2">
        <v>25271017</v>
      </c>
      <c r="AO10" s="2">
        <v>25271017</v>
      </c>
      <c r="AP10" s="2">
        <v>2982676</v>
      </c>
      <c r="AQ10" s="2">
        <v>3049732</v>
      </c>
      <c r="AR10" s="2">
        <v>3449644</v>
      </c>
      <c r="AS10" s="2">
        <v>3449644</v>
      </c>
    </row>
    <row r="11" spans="1:45" ht="15.75" customHeight="1" x14ac:dyDescent="0.25">
      <c r="A11" s="17" t="s">
        <v>11</v>
      </c>
      <c r="B11" s="3">
        <f t="shared" si="3"/>
        <v>2584441665.75</v>
      </c>
      <c r="C11" s="3">
        <f t="shared" si="0"/>
        <v>2542268241.04</v>
      </c>
      <c r="D11" s="3">
        <f t="shared" si="1"/>
        <v>2597534245.54</v>
      </c>
      <c r="E11" s="3">
        <f t="shared" si="2"/>
        <v>2490334985.3200002</v>
      </c>
      <c r="F11" s="3">
        <v>1469072711</v>
      </c>
      <c r="G11" s="3">
        <v>1494567967</v>
      </c>
      <c r="H11" s="3">
        <v>1494567967</v>
      </c>
      <c r="I11" s="2">
        <v>1484729487.6800001</v>
      </c>
      <c r="J11" s="2">
        <v>0</v>
      </c>
      <c r="K11" s="2">
        <v>0</v>
      </c>
      <c r="L11" s="2">
        <v>39450600</v>
      </c>
      <c r="M11" s="2">
        <v>39450600</v>
      </c>
      <c r="N11" s="2">
        <v>951610</v>
      </c>
      <c r="O11" s="2">
        <v>951610</v>
      </c>
      <c r="P11" s="2">
        <v>951610</v>
      </c>
      <c r="Q11" s="2">
        <v>793000</v>
      </c>
      <c r="R11" s="2">
        <v>436150</v>
      </c>
      <c r="S11" s="2">
        <v>436150</v>
      </c>
      <c r="T11" s="2">
        <v>436150</v>
      </c>
      <c r="U11" s="2">
        <v>396500</v>
      </c>
      <c r="V11" s="2">
        <v>16696534</v>
      </c>
      <c r="W11" s="2">
        <v>16696534</v>
      </c>
      <c r="X11" s="2">
        <v>32094650.5</v>
      </c>
      <c r="Y11" s="2">
        <v>24577626</v>
      </c>
      <c r="Z11" s="2">
        <v>963749161</v>
      </c>
      <c r="AA11" s="2">
        <v>927786260</v>
      </c>
      <c r="AB11" s="2">
        <v>927786260</v>
      </c>
      <c r="AC11" s="2">
        <v>860009286</v>
      </c>
      <c r="AD11" s="2">
        <v>81996518</v>
      </c>
      <c r="AE11" s="2">
        <v>50096518</v>
      </c>
      <c r="AF11" s="2">
        <v>50096518</v>
      </c>
      <c r="AG11" s="2">
        <v>28269355</v>
      </c>
      <c r="AH11" s="2">
        <v>421214.75</v>
      </c>
      <c r="AI11" s="2">
        <v>545475.04</v>
      </c>
      <c r="AJ11" s="2">
        <v>545475.04</v>
      </c>
      <c r="AK11" s="2">
        <v>504115.64</v>
      </c>
      <c r="AL11" s="2">
        <v>48006969</v>
      </c>
      <c r="AM11" s="2">
        <v>48006969</v>
      </c>
      <c r="AN11" s="2">
        <v>48006969</v>
      </c>
      <c r="AO11" s="2">
        <v>48006969</v>
      </c>
      <c r="AP11" s="2">
        <v>3110798</v>
      </c>
      <c r="AQ11" s="2">
        <v>3180758</v>
      </c>
      <c r="AR11" s="2">
        <v>3598046</v>
      </c>
      <c r="AS11" s="2">
        <v>3598046</v>
      </c>
    </row>
    <row r="12" spans="1:45" ht="15.75" customHeight="1" x14ac:dyDescent="0.25">
      <c r="A12" s="17" t="s">
        <v>12</v>
      </c>
      <c r="B12" s="3">
        <f t="shared" si="3"/>
        <v>124171608</v>
      </c>
      <c r="C12" s="3">
        <f t="shared" si="0"/>
        <v>124729705.33</v>
      </c>
      <c r="D12" s="3">
        <f t="shared" si="1"/>
        <v>126572833.33</v>
      </c>
      <c r="E12" s="3">
        <f t="shared" si="2"/>
        <v>122499314.32000001</v>
      </c>
      <c r="F12" s="3">
        <v>89936052</v>
      </c>
      <c r="G12" s="3">
        <v>91733502</v>
      </c>
      <c r="H12" s="3">
        <v>91733502</v>
      </c>
      <c r="I12" s="2">
        <v>90227267.060000002</v>
      </c>
      <c r="J12" s="2">
        <v>0</v>
      </c>
      <c r="K12" s="2">
        <v>0</v>
      </c>
      <c r="L12" s="2">
        <v>1770720</v>
      </c>
      <c r="M12" s="2">
        <v>1770720</v>
      </c>
      <c r="N12" s="2">
        <v>475790</v>
      </c>
      <c r="O12" s="2">
        <v>475790</v>
      </c>
      <c r="P12" s="2">
        <v>475790</v>
      </c>
      <c r="Q12" s="2">
        <v>396500</v>
      </c>
      <c r="R12" s="2">
        <v>436150</v>
      </c>
      <c r="S12" s="2">
        <v>436150</v>
      </c>
      <c r="T12" s="2">
        <v>436150</v>
      </c>
      <c r="U12" s="2">
        <v>396500</v>
      </c>
      <c r="V12" s="2">
        <v>168652</v>
      </c>
      <c r="W12" s="2">
        <v>168652</v>
      </c>
      <c r="X12" s="2">
        <v>168652</v>
      </c>
      <c r="Y12" s="2">
        <v>128700</v>
      </c>
      <c r="Z12" s="2">
        <v>28886268</v>
      </c>
      <c r="AA12" s="2">
        <v>28209807.329999998</v>
      </c>
      <c r="AB12" s="2">
        <v>28209807.329999998</v>
      </c>
      <c r="AC12" s="2">
        <v>26204105.260000002</v>
      </c>
      <c r="AD12" s="2">
        <v>1485313</v>
      </c>
      <c r="AE12" s="2">
        <v>910313</v>
      </c>
      <c r="AF12" s="2">
        <v>910313</v>
      </c>
      <c r="AG12" s="2">
        <v>507623</v>
      </c>
      <c r="AH12" s="2">
        <v>0</v>
      </c>
      <c r="AI12" s="2">
        <v>0</v>
      </c>
      <c r="AJ12" s="2">
        <v>0</v>
      </c>
      <c r="AK12" s="2">
        <v>0</v>
      </c>
      <c r="AL12" s="2">
        <v>2220900</v>
      </c>
      <c r="AM12" s="2">
        <v>2220900</v>
      </c>
      <c r="AN12" s="2">
        <v>2220900</v>
      </c>
      <c r="AO12" s="2">
        <v>2220900</v>
      </c>
      <c r="AP12" s="2">
        <v>562483</v>
      </c>
      <c r="AQ12" s="2">
        <v>574591</v>
      </c>
      <c r="AR12" s="2">
        <v>646999</v>
      </c>
      <c r="AS12" s="2">
        <v>646999</v>
      </c>
    </row>
    <row r="13" spans="1:45" ht="15.75" customHeight="1" x14ac:dyDescent="0.25">
      <c r="A13" s="17" t="s">
        <v>13</v>
      </c>
      <c r="B13" s="3">
        <f t="shared" si="3"/>
        <v>1834917615.3800001</v>
      </c>
      <c r="C13" s="3">
        <f t="shared" si="0"/>
        <v>1912720181.8500001</v>
      </c>
      <c r="D13" s="3">
        <f t="shared" si="1"/>
        <v>1954838259.8500001</v>
      </c>
      <c r="E13" s="3">
        <f t="shared" si="2"/>
        <v>1899487375.9700003</v>
      </c>
      <c r="F13" s="3">
        <v>1345947894</v>
      </c>
      <c r="G13" s="3">
        <v>1388263180.8</v>
      </c>
      <c r="H13" s="3">
        <v>1388263180.8</v>
      </c>
      <c r="I13" s="2">
        <v>1378081610.71</v>
      </c>
      <c r="J13" s="2">
        <v>0</v>
      </c>
      <c r="K13" s="2">
        <v>0</v>
      </c>
      <c r="L13" s="2">
        <v>30050160</v>
      </c>
      <c r="M13" s="2">
        <v>29913450</v>
      </c>
      <c r="N13" s="2">
        <v>951610</v>
      </c>
      <c r="O13" s="2">
        <v>951610</v>
      </c>
      <c r="P13" s="2">
        <v>951610</v>
      </c>
      <c r="Q13" s="2">
        <v>793000</v>
      </c>
      <c r="R13" s="2">
        <v>436150</v>
      </c>
      <c r="S13" s="2">
        <v>436150</v>
      </c>
      <c r="T13" s="2">
        <v>436150</v>
      </c>
      <c r="U13" s="2">
        <v>396500</v>
      </c>
      <c r="V13" s="2">
        <v>18214401</v>
      </c>
      <c r="W13" s="2">
        <v>18214401</v>
      </c>
      <c r="X13" s="2">
        <v>18214401</v>
      </c>
      <c r="Y13" s="2">
        <v>14671800</v>
      </c>
      <c r="Z13" s="2">
        <v>391884378</v>
      </c>
      <c r="AA13" s="2">
        <v>433404705.67000002</v>
      </c>
      <c r="AB13" s="2">
        <v>445087207.67000002</v>
      </c>
      <c r="AC13" s="2">
        <v>413591627.88</v>
      </c>
      <c r="AD13" s="2">
        <v>28721713</v>
      </c>
      <c r="AE13" s="2">
        <v>22421713</v>
      </c>
      <c r="AF13" s="2">
        <v>22421713</v>
      </c>
      <c r="AG13" s="2">
        <v>12625550</v>
      </c>
      <c r="AH13" s="2">
        <v>363776.38</v>
      </c>
      <c r="AI13" s="2">
        <v>363776.38</v>
      </c>
      <c r="AJ13" s="2">
        <v>363776.38</v>
      </c>
      <c r="AK13" s="2">
        <v>363776.38</v>
      </c>
      <c r="AL13" s="2">
        <v>45741571</v>
      </c>
      <c r="AM13" s="2">
        <v>45741571</v>
      </c>
      <c r="AN13" s="2">
        <v>45741571</v>
      </c>
      <c r="AO13" s="2">
        <v>45741571</v>
      </c>
      <c r="AP13" s="2">
        <v>2656122</v>
      </c>
      <c r="AQ13" s="2">
        <v>2923074</v>
      </c>
      <c r="AR13" s="2">
        <v>3308490</v>
      </c>
      <c r="AS13" s="2">
        <v>3308490</v>
      </c>
    </row>
    <row r="14" spans="1:45" ht="15.75" customHeight="1" x14ac:dyDescent="0.25">
      <c r="A14" s="17" t="s">
        <v>14</v>
      </c>
      <c r="B14" s="3">
        <f t="shared" si="3"/>
        <v>1056156388.38</v>
      </c>
      <c r="C14" s="3">
        <f t="shared" si="0"/>
        <v>1030459804.41</v>
      </c>
      <c r="D14" s="3">
        <f t="shared" si="1"/>
        <v>1054694439.91</v>
      </c>
      <c r="E14" s="3">
        <f t="shared" si="2"/>
        <v>1016552592.0700001</v>
      </c>
      <c r="F14" s="3">
        <v>681615701</v>
      </c>
      <c r="G14" s="3">
        <v>677569623.70000005</v>
      </c>
      <c r="H14" s="3">
        <v>677569623.70000005</v>
      </c>
      <c r="I14" s="2">
        <v>674243366.08000004</v>
      </c>
      <c r="J14" s="2">
        <v>0</v>
      </c>
      <c r="K14" s="2">
        <v>0</v>
      </c>
      <c r="L14" s="2">
        <v>14452200</v>
      </c>
      <c r="M14" s="2">
        <v>14400120</v>
      </c>
      <c r="N14" s="2">
        <v>951610</v>
      </c>
      <c r="O14" s="2">
        <v>951610</v>
      </c>
      <c r="P14" s="2">
        <v>951610</v>
      </c>
      <c r="Q14" s="2">
        <v>793000</v>
      </c>
      <c r="R14" s="2">
        <v>436150</v>
      </c>
      <c r="S14" s="2">
        <v>436150</v>
      </c>
      <c r="T14" s="2">
        <v>436150</v>
      </c>
      <c r="U14" s="2">
        <v>396500</v>
      </c>
      <c r="V14" s="2">
        <v>7252030</v>
      </c>
      <c r="W14" s="2">
        <v>7252030</v>
      </c>
      <c r="X14" s="2">
        <v>7361008.5</v>
      </c>
      <c r="Y14" s="2">
        <v>7361008.5</v>
      </c>
      <c r="Z14" s="2">
        <v>314749865</v>
      </c>
      <c r="AA14" s="2">
        <v>305744458.32999998</v>
      </c>
      <c r="AB14" s="2">
        <v>315090459.32999998</v>
      </c>
      <c r="AC14" s="2">
        <v>287343839.91000003</v>
      </c>
      <c r="AD14" s="2">
        <v>27176987</v>
      </c>
      <c r="AE14" s="2">
        <v>14476987</v>
      </c>
      <c r="AF14" s="2">
        <v>14476987</v>
      </c>
      <c r="AG14" s="2">
        <v>7816000</v>
      </c>
      <c r="AH14" s="2">
        <v>210607.38</v>
      </c>
      <c r="AI14" s="2">
        <v>210607.38</v>
      </c>
      <c r="AJ14" s="2">
        <v>210607.38</v>
      </c>
      <c r="AK14" s="2">
        <v>52963.58</v>
      </c>
      <c r="AL14" s="2">
        <v>21326393</v>
      </c>
      <c r="AM14" s="2">
        <v>21326393</v>
      </c>
      <c r="AN14" s="2">
        <v>21326393</v>
      </c>
      <c r="AO14" s="2">
        <v>21326393</v>
      </c>
      <c r="AP14" s="2">
        <v>2437045</v>
      </c>
      <c r="AQ14" s="2">
        <v>2491945</v>
      </c>
      <c r="AR14" s="2">
        <v>2819401</v>
      </c>
      <c r="AS14" s="2">
        <v>2819401</v>
      </c>
    </row>
    <row r="15" spans="1:45" ht="15.75" customHeight="1" x14ac:dyDescent="0.25">
      <c r="A15" s="17" t="s">
        <v>15</v>
      </c>
      <c r="B15" s="3">
        <f t="shared" si="3"/>
        <v>868697050</v>
      </c>
      <c r="C15" s="3">
        <f t="shared" si="0"/>
        <v>865281653.63</v>
      </c>
      <c r="D15" s="3">
        <f t="shared" si="1"/>
        <v>881918272.63</v>
      </c>
      <c r="E15" s="3">
        <f t="shared" si="2"/>
        <v>851061677.86000001</v>
      </c>
      <c r="F15" s="3">
        <v>555202141</v>
      </c>
      <c r="G15" s="3">
        <v>553787795.29999995</v>
      </c>
      <c r="H15" s="3">
        <v>553787795.29999995</v>
      </c>
      <c r="I15" s="2">
        <v>550610275.84000003</v>
      </c>
      <c r="J15" s="2">
        <v>0</v>
      </c>
      <c r="K15" s="2">
        <v>0</v>
      </c>
      <c r="L15" s="2">
        <v>13280400</v>
      </c>
      <c r="M15" s="2">
        <v>13098120</v>
      </c>
      <c r="N15" s="2">
        <v>951610</v>
      </c>
      <c r="O15" s="2">
        <v>951610</v>
      </c>
      <c r="P15" s="2">
        <v>951610</v>
      </c>
      <c r="Q15" s="2">
        <v>793000</v>
      </c>
      <c r="R15" s="2">
        <v>436150</v>
      </c>
      <c r="S15" s="2">
        <v>436150</v>
      </c>
      <c r="T15" s="2">
        <v>436150</v>
      </c>
      <c r="U15" s="2">
        <v>396500.01</v>
      </c>
      <c r="V15" s="2">
        <v>18551705</v>
      </c>
      <c r="W15" s="2">
        <v>18551705</v>
      </c>
      <c r="X15" s="2">
        <v>18551705</v>
      </c>
      <c r="Y15" s="2">
        <v>15019248</v>
      </c>
      <c r="Z15" s="2">
        <v>249220403</v>
      </c>
      <c r="AA15" s="2">
        <v>253315904.33000001</v>
      </c>
      <c r="AB15" s="2">
        <v>256353355.33000001</v>
      </c>
      <c r="AC15" s="2">
        <v>240075800.50999999</v>
      </c>
      <c r="AD15" s="2">
        <v>22004640</v>
      </c>
      <c r="AE15" s="2">
        <v>15854640</v>
      </c>
      <c r="AF15" s="2">
        <v>15854640</v>
      </c>
      <c r="AG15" s="2">
        <v>8546950</v>
      </c>
      <c r="AH15" s="2">
        <v>306338</v>
      </c>
      <c r="AI15" s="2">
        <v>306338</v>
      </c>
      <c r="AJ15" s="2">
        <v>306338</v>
      </c>
      <c r="AK15" s="2">
        <v>125504.5</v>
      </c>
      <c r="AL15" s="2">
        <v>19654529</v>
      </c>
      <c r="AM15" s="2">
        <v>19654529</v>
      </c>
      <c r="AN15" s="2">
        <v>19654529</v>
      </c>
      <c r="AO15" s="2">
        <v>19654529</v>
      </c>
      <c r="AP15" s="2">
        <v>2369534</v>
      </c>
      <c r="AQ15" s="2">
        <v>2422982</v>
      </c>
      <c r="AR15" s="2">
        <v>2741750</v>
      </c>
      <c r="AS15" s="2">
        <v>2741750</v>
      </c>
    </row>
    <row r="16" spans="1:45" ht="15.75" customHeight="1" x14ac:dyDescent="0.25">
      <c r="A16" s="18" t="s">
        <v>16</v>
      </c>
      <c r="B16" s="3">
        <f t="shared" si="3"/>
        <v>1192859565.25</v>
      </c>
      <c r="C16" s="3">
        <f t="shared" si="0"/>
        <v>1199577678.6200001</v>
      </c>
      <c r="D16" s="3">
        <f t="shared" si="1"/>
        <v>1216634382.6200001</v>
      </c>
      <c r="E16" s="3">
        <f t="shared" si="2"/>
        <v>1166894882.4300001</v>
      </c>
      <c r="F16" s="3">
        <v>764605578</v>
      </c>
      <c r="G16" s="3">
        <v>769415233.70000005</v>
      </c>
      <c r="H16" s="3">
        <v>769415233.70000005</v>
      </c>
      <c r="I16" s="2">
        <v>760281160.52999997</v>
      </c>
      <c r="J16" s="2">
        <v>0</v>
      </c>
      <c r="K16" s="2">
        <v>0</v>
      </c>
      <c r="L16" s="2">
        <v>16717680</v>
      </c>
      <c r="M16" s="2">
        <v>16665600</v>
      </c>
      <c r="N16" s="2">
        <v>951610</v>
      </c>
      <c r="O16" s="2">
        <v>951610</v>
      </c>
      <c r="P16" s="2">
        <v>951610</v>
      </c>
      <c r="Q16" s="2">
        <v>793000</v>
      </c>
      <c r="R16" s="2">
        <v>436150</v>
      </c>
      <c r="S16" s="2">
        <v>436150</v>
      </c>
      <c r="T16" s="2">
        <v>436150</v>
      </c>
      <c r="U16" s="2">
        <v>396500</v>
      </c>
      <c r="V16" s="2">
        <v>6746075</v>
      </c>
      <c r="W16" s="2">
        <v>6746075</v>
      </c>
      <c r="X16" s="2">
        <v>6746075</v>
      </c>
      <c r="Y16" s="2">
        <v>6154200</v>
      </c>
      <c r="Z16" s="2">
        <v>372167368</v>
      </c>
      <c r="AA16" s="2">
        <v>382169005.67000002</v>
      </c>
      <c r="AB16" s="2">
        <v>382169005.67000002</v>
      </c>
      <c r="AC16" s="2">
        <v>349782492.60000002</v>
      </c>
      <c r="AD16" s="2">
        <v>24955776</v>
      </c>
      <c r="AE16" s="2">
        <v>16805776</v>
      </c>
      <c r="AF16" s="2">
        <v>16805776</v>
      </c>
      <c r="AG16" s="2">
        <v>9459550</v>
      </c>
      <c r="AH16" s="2">
        <v>191461.25</v>
      </c>
      <c r="AI16" s="2">
        <v>191461.25</v>
      </c>
      <c r="AJ16" s="2">
        <v>191461.25</v>
      </c>
      <c r="AK16" s="2">
        <v>160988.29999999999</v>
      </c>
      <c r="AL16" s="2">
        <v>20227654</v>
      </c>
      <c r="AM16" s="2">
        <v>20227654</v>
      </c>
      <c r="AN16" s="2">
        <v>20227654</v>
      </c>
      <c r="AO16" s="2">
        <v>20227654</v>
      </c>
      <c r="AP16" s="2">
        <v>2577893</v>
      </c>
      <c r="AQ16" s="2">
        <v>2634713</v>
      </c>
      <c r="AR16" s="2">
        <v>2973737</v>
      </c>
      <c r="AS16" s="2">
        <v>2973737</v>
      </c>
    </row>
    <row r="17" spans="1:45" ht="15.75" customHeight="1" x14ac:dyDescent="0.25">
      <c r="A17" s="17" t="s">
        <v>41</v>
      </c>
      <c r="B17" s="3">
        <f t="shared" si="3"/>
        <v>417640511.38</v>
      </c>
      <c r="C17" s="3">
        <f t="shared" si="0"/>
        <v>416046492.65000004</v>
      </c>
      <c r="D17" s="3">
        <f t="shared" si="1"/>
        <v>421526652.65000004</v>
      </c>
      <c r="E17" s="3">
        <f t="shared" si="2"/>
        <v>402374856.17000002</v>
      </c>
      <c r="F17" s="3">
        <v>254421613</v>
      </c>
      <c r="G17" s="3">
        <v>259952830.59999999</v>
      </c>
      <c r="H17" s="3">
        <v>259952830.59999999</v>
      </c>
      <c r="I17" s="2">
        <v>257546631.61000001</v>
      </c>
      <c r="J17" s="2">
        <v>0</v>
      </c>
      <c r="K17" s="2">
        <v>0</v>
      </c>
      <c r="L17" s="2">
        <v>5364240</v>
      </c>
      <c r="M17" s="2">
        <v>5234040</v>
      </c>
      <c r="N17" s="2">
        <v>475790</v>
      </c>
      <c r="O17" s="2">
        <v>475790</v>
      </c>
      <c r="P17" s="2">
        <v>475790</v>
      </c>
      <c r="Q17" s="2">
        <v>396500</v>
      </c>
      <c r="R17" s="2">
        <v>436150</v>
      </c>
      <c r="S17" s="2">
        <v>436150</v>
      </c>
      <c r="T17" s="2">
        <v>436150</v>
      </c>
      <c r="U17" s="2">
        <v>396500</v>
      </c>
      <c r="V17" s="2">
        <v>7757986</v>
      </c>
      <c r="W17" s="2">
        <v>7757986</v>
      </c>
      <c r="X17" s="2">
        <v>7757986</v>
      </c>
      <c r="Y17" s="2">
        <v>5805794</v>
      </c>
      <c r="Z17" s="2">
        <v>133680476</v>
      </c>
      <c r="AA17" s="2">
        <v>128035799.67</v>
      </c>
      <c r="AB17" s="2">
        <v>128035799.67</v>
      </c>
      <c r="AC17" s="2">
        <v>117378224.97</v>
      </c>
      <c r="AD17" s="2">
        <v>10373616</v>
      </c>
      <c r="AE17" s="2">
        <v>8873616</v>
      </c>
      <c r="AF17" s="2">
        <v>8873616</v>
      </c>
      <c r="AG17" s="2">
        <v>4991400</v>
      </c>
      <c r="AH17" s="2">
        <v>57438.38</v>
      </c>
      <c r="AI17" s="2">
        <v>57438.38</v>
      </c>
      <c r="AJ17" s="2">
        <v>57438.38</v>
      </c>
      <c r="AK17" s="2">
        <v>52963.59</v>
      </c>
      <c r="AL17" s="2">
        <v>9578509</v>
      </c>
      <c r="AM17" s="2">
        <v>9578509</v>
      </c>
      <c r="AN17" s="2">
        <v>9578509</v>
      </c>
      <c r="AO17" s="2">
        <v>9578509</v>
      </c>
      <c r="AP17" s="2">
        <v>858933</v>
      </c>
      <c r="AQ17" s="2">
        <v>878373</v>
      </c>
      <c r="AR17" s="2">
        <v>994293</v>
      </c>
      <c r="AS17" s="2">
        <v>994293</v>
      </c>
    </row>
    <row r="18" spans="1:45" ht="15.75" customHeight="1" x14ac:dyDescent="0.25">
      <c r="A18" s="17" t="s">
        <v>17</v>
      </c>
      <c r="B18" s="3">
        <f t="shared" si="3"/>
        <v>2193904556.25</v>
      </c>
      <c r="C18" s="3">
        <f t="shared" si="0"/>
        <v>2209841120.7800002</v>
      </c>
      <c r="D18" s="3">
        <f t="shared" si="1"/>
        <v>2242753580.7800002</v>
      </c>
      <c r="E18" s="3">
        <f t="shared" si="2"/>
        <v>2157391648.3600001</v>
      </c>
      <c r="F18" s="3">
        <v>1373970035</v>
      </c>
      <c r="G18" s="3">
        <v>1382472861.2</v>
      </c>
      <c r="H18" s="3">
        <v>1382472861.2</v>
      </c>
      <c r="I18" s="2">
        <v>1376323698.1400001</v>
      </c>
      <c r="J18" s="2">
        <v>0</v>
      </c>
      <c r="K18" s="2">
        <v>0</v>
      </c>
      <c r="L18" s="2">
        <v>32419800</v>
      </c>
      <c r="M18" s="2">
        <v>32113830</v>
      </c>
      <c r="N18" s="2">
        <v>951610</v>
      </c>
      <c r="O18" s="2">
        <v>951610</v>
      </c>
      <c r="P18" s="2">
        <v>951610</v>
      </c>
      <c r="Q18" s="2">
        <v>793000</v>
      </c>
      <c r="R18" s="2">
        <v>436150</v>
      </c>
      <c r="S18" s="2">
        <v>436150</v>
      </c>
      <c r="T18" s="2">
        <v>436150</v>
      </c>
      <c r="U18" s="2">
        <v>396500</v>
      </c>
      <c r="V18" s="2">
        <v>21418787</v>
      </c>
      <c r="W18" s="2">
        <v>21418787</v>
      </c>
      <c r="X18" s="2">
        <v>21418787</v>
      </c>
      <c r="Y18" s="2">
        <v>20931300</v>
      </c>
      <c r="Z18" s="2">
        <v>694729570</v>
      </c>
      <c r="AA18" s="2">
        <v>709780688.33000004</v>
      </c>
      <c r="AB18" s="2">
        <v>709780688.33000004</v>
      </c>
      <c r="AC18" s="2">
        <v>648394807.65999997</v>
      </c>
      <c r="AD18" s="2">
        <v>45808945</v>
      </c>
      <c r="AE18" s="2">
        <v>38108945</v>
      </c>
      <c r="AF18" s="2">
        <v>38108945</v>
      </c>
      <c r="AG18" s="2">
        <v>21384350</v>
      </c>
      <c r="AH18" s="2">
        <v>344630.25</v>
      </c>
      <c r="AI18" s="2">
        <v>344630.25</v>
      </c>
      <c r="AJ18" s="2">
        <v>344630.25</v>
      </c>
      <c r="AK18" s="2">
        <v>234053.56</v>
      </c>
      <c r="AL18" s="2">
        <v>52595646</v>
      </c>
      <c r="AM18" s="2">
        <v>52595646</v>
      </c>
      <c r="AN18" s="2">
        <v>52595646</v>
      </c>
      <c r="AO18" s="2">
        <v>52595646</v>
      </c>
      <c r="AP18" s="2">
        <v>3649183</v>
      </c>
      <c r="AQ18" s="2">
        <v>3731803</v>
      </c>
      <c r="AR18" s="2">
        <v>4224463</v>
      </c>
      <c r="AS18" s="2">
        <v>4224463</v>
      </c>
    </row>
    <row r="19" spans="1:45" ht="15.75" customHeight="1" x14ac:dyDescent="0.25">
      <c r="A19" s="17" t="s">
        <v>18</v>
      </c>
      <c r="B19" s="3">
        <f t="shared" si="3"/>
        <v>1656016366.6300001</v>
      </c>
      <c r="C19" s="3">
        <f t="shared" si="0"/>
        <v>1699363767.2000003</v>
      </c>
      <c r="D19" s="3">
        <f t="shared" si="1"/>
        <v>1739180743.2000003</v>
      </c>
      <c r="E19" s="3">
        <f t="shared" si="2"/>
        <v>1675078755.3900001</v>
      </c>
      <c r="F19" s="3">
        <v>1030064306</v>
      </c>
      <c r="G19" s="3">
        <v>1065892930.9</v>
      </c>
      <c r="H19" s="3">
        <v>1065892930.9</v>
      </c>
      <c r="I19" s="2">
        <v>1059714254.42</v>
      </c>
      <c r="J19" s="2">
        <v>0</v>
      </c>
      <c r="K19" s="2">
        <v>0</v>
      </c>
      <c r="L19" s="2">
        <v>25649400</v>
      </c>
      <c r="M19" s="2">
        <v>25284840</v>
      </c>
      <c r="N19" s="2">
        <v>951610</v>
      </c>
      <c r="O19" s="2">
        <v>951610</v>
      </c>
      <c r="P19" s="2">
        <v>951610</v>
      </c>
      <c r="Q19" s="2">
        <v>793000</v>
      </c>
      <c r="R19" s="2">
        <v>436150</v>
      </c>
      <c r="S19" s="2">
        <v>436150</v>
      </c>
      <c r="T19" s="2">
        <v>436150</v>
      </c>
      <c r="U19" s="2">
        <v>396500</v>
      </c>
      <c r="V19" s="2">
        <v>20238224</v>
      </c>
      <c r="W19" s="2">
        <v>20238224</v>
      </c>
      <c r="X19" s="2">
        <v>20238224</v>
      </c>
      <c r="Y19" s="2">
        <v>16821048</v>
      </c>
      <c r="Z19" s="2">
        <v>511560945</v>
      </c>
      <c r="AA19" s="2">
        <v>530334528.67000002</v>
      </c>
      <c r="AB19" s="2">
        <v>544232596.66999996</v>
      </c>
      <c r="AC19" s="2">
        <v>505284793.17000002</v>
      </c>
      <c r="AD19" s="2">
        <v>45886275</v>
      </c>
      <c r="AE19" s="2">
        <v>34586275</v>
      </c>
      <c r="AF19" s="2">
        <v>34586275</v>
      </c>
      <c r="AG19" s="2">
        <v>19706600</v>
      </c>
      <c r="AH19" s="2">
        <v>402068.63</v>
      </c>
      <c r="AI19" s="2">
        <v>402068.63</v>
      </c>
      <c r="AJ19" s="2">
        <v>402068.63</v>
      </c>
      <c r="AK19" s="2">
        <v>286231.8</v>
      </c>
      <c r="AL19" s="2">
        <v>44477886</v>
      </c>
      <c r="AM19" s="2">
        <v>44477886</v>
      </c>
      <c r="AN19" s="2">
        <v>44477886</v>
      </c>
      <c r="AO19" s="2">
        <v>44477886</v>
      </c>
      <c r="AP19" s="2">
        <v>1998902</v>
      </c>
      <c r="AQ19" s="2">
        <v>2044094</v>
      </c>
      <c r="AR19" s="2">
        <v>2313602</v>
      </c>
      <c r="AS19" s="2">
        <v>2313602</v>
      </c>
    </row>
    <row r="20" spans="1:45" ht="15.75" customHeight="1" x14ac:dyDescent="0.25">
      <c r="A20" s="17" t="s">
        <v>19</v>
      </c>
      <c r="B20" s="3">
        <f t="shared" si="3"/>
        <v>62529593</v>
      </c>
      <c r="C20" s="3">
        <f t="shared" si="0"/>
        <v>62673587</v>
      </c>
      <c r="D20" s="3">
        <f t="shared" si="1"/>
        <v>64094219</v>
      </c>
      <c r="E20" s="3">
        <f t="shared" si="2"/>
        <v>62595001.609999999</v>
      </c>
      <c r="F20" s="3">
        <v>57851168</v>
      </c>
      <c r="G20" s="3">
        <v>57988418</v>
      </c>
      <c r="H20" s="3">
        <v>57988418</v>
      </c>
      <c r="I20" s="2">
        <v>57647166.609999999</v>
      </c>
      <c r="J20" s="2">
        <v>0</v>
      </c>
      <c r="K20" s="2">
        <v>0</v>
      </c>
      <c r="L20" s="2">
        <v>1380120</v>
      </c>
      <c r="M20" s="2">
        <v>1380120</v>
      </c>
      <c r="N20" s="2">
        <v>475790</v>
      </c>
      <c r="O20" s="2">
        <v>475790</v>
      </c>
      <c r="P20" s="2">
        <v>475790</v>
      </c>
      <c r="Q20" s="2">
        <v>396500</v>
      </c>
      <c r="R20" s="2">
        <v>436150</v>
      </c>
      <c r="S20" s="2">
        <v>436150</v>
      </c>
      <c r="T20" s="2">
        <v>436150</v>
      </c>
      <c r="U20" s="2">
        <v>396500</v>
      </c>
      <c r="V20" s="2">
        <v>2361126</v>
      </c>
      <c r="W20" s="2">
        <v>2361126</v>
      </c>
      <c r="X20" s="2">
        <v>2361126</v>
      </c>
      <c r="Y20" s="2">
        <v>1322100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1061937</v>
      </c>
      <c r="AM20" s="2">
        <v>1061937</v>
      </c>
      <c r="AN20" s="2">
        <v>1061937</v>
      </c>
      <c r="AO20" s="2">
        <v>1061937</v>
      </c>
      <c r="AP20" s="2">
        <v>343422</v>
      </c>
      <c r="AQ20" s="2">
        <v>350166</v>
      </c>
      <c r="AR20" s="2">
        <v>390678</v>
      </c>
      <c r="AS20" s="2">
        <v>390678</v>
      </c>
    </row>
    <row r="21" spans="1:45" ht="15.75" customHeight="1" x14ac:dyDescent="0.25">
      <c r="A21" s="17" t="s">
        <v>20</v>
      </c>
      <c r="B21" s="3">
        <f t="shared" si="3"/>
        <v>435875240</v>
      </c>
      <c r="C21" s="3">
        <f t="shared" si="0"/>
        <v>432954592.19</v>
      </c>
      <c r="D21" s="3">
        <f t="shared" si="1"/>
        <v>444995475.19</v>
      </c>
      <c r="E21" s="3">
        <f t="shared" si="2"/>
        <v>426638111.89000005</v>
      </c>
      <c r="F21" s="3">
        <v>308616022</v>
      </c>
      <c r="G21" s="3">
        <v>311435183</v>
      </c>
      <c r="H21" s="3">
        <v>311435183</v>
      </c>
      <c r="I21" s="2">
        <v>306144539.97000003</v>
      </c>
      <c r="J21" s="2">
        <v>0</v>
      </c>
      <c r="K21" s="2">
        <v>0</v>
      </c>
      <c r="L21" s="2">
        <v>6015240</v>
      </c>
      <c r="M21" s="2">
        <v>5989200</v>
      </c>
      <c r="N21" s="2">
        <v>475790</v>
      </c>
      <c r="O21" s="2">
        <v>475790</v>
      </c>
      <c r="P21" s="2">
        <v>475790</v>
      </c>
      <c r="Q21" s="2">
        <v>396500</v>
      </c>
      <c r="R21" s="2">
        <v>436150</v>
      </c>
      <c r="S21" s="2">
        <v>436150</v>
      </c>
      <c r="T21" s="2">
        <v>436150</v>
      </c>
      <c r="U21" s="2">
        <v>396500</v>
      </c>
      <c r="V21" s="2">
        <v>5565511</v>
      </c>
      <c r="W21" s="2">
        <v>5565511</v>
      </c>
      <c r="X21" s="2">
        <v>5565511</v>
      </c>
      <c r="Y21" s="2">
        <v>3703184</v>
      </c>
      <c r="Z21" s="2">
        <v>105514112</v>
      </c>
      <c r="AA21" s="2">
        <v>100097108</v>
      </c>
      <c r="AB21" s="2">
        <v>105974983</v>
      </c>
      <c r="AC21" s="2">
        <v>97503604.730000004</v>
      </c>
      <c r="AD21" s="2">
        <v>5809585</v>
      </c>
      <c r="AE21" s="2">
        <v>5409585</v>
      </c>
      <c r="AF21" s="2">
        <v>5409585</v>
      </c>
      <c r="AG21" s="2">
        <v>2821550</v>
      </c>
      <c r="AH21" s="2">
        <v>0</v>
      </c>
      <c r="AI21" s="2">
        <v>52439.19</v>
      </c>
      <c r="AJ21" s="2">
        <v>52439.19</v>
      </c>
      <c r="AK21" s="2">
        <v>52439.19</v>
      </c>
      <c r="AL21" s="2">
        <v>8309471</v>
      </c>
      <c r="AM21" s="2">
        <v>8309471</v>
      </c>
      <c r="AN21" s="2">
        <v>8309471</v>
      </c>
      <c r="AO21" s="2">
        <v>8309471</v>
      </c>
      <c r="AP21" s="2">
        <v>1148599</v>
      </c>
      <c r="AQ21" s="2">
        <v>1173355</v>
      </c>
      <c r="AR21" s="2">
        <v>1321123</v>
      </c>
      <c r="AS21" s="2">
        <v>1321123</v>
      </c>
    </row>
    <row r="22" spans="1:45" ht="15.75" customHeight="1" x14ac:dyDescent="0.25">
      <c r="A22" s="17" t="s">
        <v>21</v>
      </c>
      <c r="B22" s="3">
        <f t="shared" si="3"/>
        <v>1044660721.25</v>
      </c>
      <c r="C22" s="3">
        <f t="shared" si="0"/>
        <v>1076615209.1200001</v>
      </c>
      <c r="D22" s="3">
        <f t="shared" si="1"/>
        <v>1092396025.1200001</v>
      </c>
      <c r="E22" s="3">
        <f t="shared" si="2"/>
        <v>1046452127.3499999</v>
      </c>
      <c r="F22" s="3">
        <v>597107747</v>
      </c>
      <c r="G22" s="3">
        <v>640513881.20000005</v>
      </c>
      <c r="H22" s="3">
        <v>640513881.20000005</v>
      </c>
      <c r="I22" s="2">
        <v>634821761.27999997</v>
      </c>
      <c r="J22" s="2">
        <v>0</v>
      </c>
      <c r="K22" s="2">
        <v>0</v>
      </c>
      <c r="L22" s="2">
        <v>15415680</v>
      </c>
      <c r="M22" s="2">
        <v>15415680</v>
      </c>
      <c r="N22" s="2">
        <v>951610</v>
      </c>
      <c r="O22" s="2">
        <v>951610</v>
      </c>
      <c r="P22" s="2">
        <v>951610</v>
      </c>
      <c r="Q22" s="2">
        <v>793000</v>
      </c>
      <c r="R22" s="2">
        <v>436150</v>
      </c>
      <c r="S22" s="2">
        <v>436150</v>
      </c>
      <c r="T22" s="2">
        <v>436150</v>
      </c>
      <c r="U22" s="2">
        <v>396500</v>
      </c>
      <c r="V22" s="2">
        <v>17202490</v>
      </c>
      <c r="W22" s="2">
        <v>17202490</v>
      </c>
      <c r="X22" s="2">
        <v>17202490</v>
      </c>
      <c r="Y22" s="2">
        <v>12222948</v>
      </c>
      <c r="Z22" s="2">
        <v>375818794</v>
      </c>
      <c r="AA22" s="2">
        <v>373105923.67000002</v>
      </c>
      <c r="AB22" s="2">
        <v>373105923.67000002</v>
      </c>
      <c r="AC22" s="2">
        <v>346922221.08999997</v>
      </c>
      <c r="AD22" s="2">
        <v>29414545</v>
      </c>
      <c r="AE22" s="2">
        <v>20614545</v>
      </c>
      <c r="AF22" s="2">
        <v>20614545</v>
      </c>
      <c r="AG22" s="2">
        <v>11771700</v>
      </c>
      <c r="AH22" s="2">
        <v>191461.25</v>
      </c>
      <c r="AI22" s="2">
        <v>191461.25</v>
      </c>
      <c r="AJ22" s="2">
        <v>191461.25</v>
      </c>
      <c r="AK22" s="2">
        <v>144032.98000000001</v>
      </c>
      <c r="AL22" s="2">
        <v>20809812</v>
      </c>
      <c r="AM22" s="2">
        <v>20809812</v>
      </c>
      <c r="AN22" s="2">
        <v>20809812</v>
      </c>
      <c r="AO22" s="2">
        <v>20809812</v>
      </c>
      <c r="AP22" s="2">
        <v>2728112</v>
      </c>
      <c r="AQ22" s="2">
        <v>2789336</v>
      </c>
      <c r="AR22" s="2">
        <v>3154472</v>
      </c>
      <c r="AS22" s="2">
        <v>3154472</v>
      </c>
    </row>
    <row r="23" spans="1:45" s="20" customFormat="1" ht="15.75" customHeight="1" x14ac:dyDescent="0.25">
      <c r="A23" s="10" t="s">
        <v>25</v>
      </c>
      <c r="B23" s="1">
        <f>SUM(B6:B22)</f>
        <v>22506558561.48</v>
      </c>
      <c r="C23" s="1">
        <f t="shared" ref="C23:AS23" si="4">SUM(C6:C22)</f>
        <v>23101078681.009998</v>
      </c>
      <c r="D23" s="1">
        <f t="shared" si="4"/>
        <v>23572349583.009998</v>
      </c>
      <c r="E23" s="1">
        <f t="shared" si="4"/>
        <v>22624022114.019997</v>
      </c>
      <c r="F23" s="1">
        <f t="shared" si="4"/>
        <v>13967558561.48</v>
      </c>
      <c r="G23" s="1">
        <f t="shared" si="4"/>
        <v>14608385049.680002</v>
      </c>
      <c r="H23" s="1">
        <f t="shared" si="4"/>
        <v>14673874326.680002</v>
      </c>
      <c r="I23" s="1">
        <f t="shared" si="4"/>
        <v>14577371606.930002</v>
      </c>
      <c r="J23" s="1">
        <f t="shared" si="4"/>
        <v>0</v>
      </c>
      <c r="K23" s="1">
        <f t="shared" si="4"/>
        <v>0</v>
      </c>
      <c r="L23" s="1">
        <f t="shared" si="4"/>
        <v>328755000</v>
      </c>
      <c r="M23" s="1">
        <f t="shared" si="4"/>
        <v>327036360</v>
      </c>
      <c r="N23" s="1">
        <f t="shared" si="4"/>
        <v>13368050</v>
      </c>
      <c r="O23" s="1">
        <f t="shared" si="4"/>
        <v>13368050</v>
      </c>
      <c r="P23" s="1">
        <f t="shared" si="4"/>
        <v>13368050</v>
      </c>
      <c r="Q23" s="1">
        <f t="shared" si="4"/>
        <v>11140000</v>
      </c>
      <c r="R23" s="1">
        <f t="shared" si="4"/>
        <v>8785700</v>
      </c>
      <c r="S23" s="1">
        <f t="shared" si="4"/>
        <v>8785700</v>
      </c>
      <c r="T23" s="1">
        <f t="shared" si="4"/>
        <v>8785700</v>
      </c>
      <c r="U23" s="1">
        <f t="shared" si="4"/>
        <v>7987000.0099999998</v>
      </c>
      <c r="V23" s="1">
        <f t="shared" si="4"/>
        <v>294634805</v>
      </c>
      <c r="W23" s="1">
        <f t="shared" si="4"/>
        <v>294634805</v>
      </c>
      <c r="X23" s="1">
        <f t="shared" si="4"/>
        <v>310141900</v>
      </c>
      <c r="Y23" s="1">
        <f t="shared" si="4"/>
        <v>252316706.5</v>
      </c>
      <c r="Z23" s="1">
        <f t="shared" si="4"/>
        <v>7233921196</v>
      </c>
      <c r="AA23" s="1">
        <f t="shared" si="4"/>
        <v>7360160792.3299999</v>
      </c>
      <c r="AB23" s="1">
        <f t="shared" si="4"/>
        <v>7417143122.3299999</v>
      </c>
      <c r="AC23" s="1">
        <f t="shared" si="4"/>
        <v>6810961762.4100008</v>
      </c>
      <c r="AD23" s="1">
        <f t="shared" si="4"/>
        <v>587025640</v>
      </c>
      <c r="AE23" s="1">
        <f t="shared" si="4"/>
        <v>413050640</v>
      </c>
      <c r="AF23" s="1">
        <f t="shared" si="4"/>
        <v>413050640</v>
      </c>
      <c r="AG23" s="1">
        <f t="shared" si="4"/>
        <v>231536963</v>
      </c>
      <c r="AH23" s="1">
        <f t="shared" si="4"/>
        <v>5016284.9999999991</v>
      </c>
      <c r="AI23" s="1">
        <f t="shared" si="4"/>
        <v>5280300</v>
      </c>
      <c r="AJ23" s="1">
        <f t="shared" si="4"/>
        <v>5280300</v>
      </c>
      <c r="AK23" s="1">
        <f t="shared" si="4"/>
        <v>3721171.1699999995</v>
      </c>
      <c r="AL23" s="1">
        <f t="shared" si="4"/>
        <v>362725344</v>
      </c>
      <c r="AM23" s="1">
        <f t="shared" si="4"/>
        <v>362725344</v>
      </c>
      <c r="AN23" s="1">
        <f t="shared" si="4"/>
        <v>362725344</v>
      </c>
      <c r="AO23" s="1">
        <f t="shared" si="4"/>
        <v>362725344</v>
      </c>
      <c r="AP23" s="1">
        <f t="shared" si="4"/>
        <v>33522980</v>
      </c>
      <c r="AQ23" s="1">
        <f t="shared" si="4"/>
        <v>34688000</v>
      </c>
      <c r="AR23" s="1">
        <f t="shared" si="4"/>
        <v>39225200</v>
      </c>
      <c r="AS23" s="1">
        <f t="shared" si="4"/>
        <v>39225200</v>
      </c>
    </row>
    <row r="24" spans="1:45" x14ac:dyDescent="0.25">
      <c r="F24" s="21"/>
      <c r="V24" s="22"/>
      <c r="W24" s="22"/>
      <c r="X24" s="22"/>
      <c r="AD24" s="23"/>
      <c r="AE24" s="22"/>
      <c r="AF24" s="22"/>
      <c r="AH24" s="23"/>
      <c r="AI24" s="22"/>
      <c r="AJ24" s="22"/>
      <c r="AP24" s="23"/>
      <c r="AQ24" s="22"/>
      <c r="AR24" s="22"/>
    </row>
    <row r="25" spans="1:45" x14ac:dyDescent="0.25">
      <c r="D25" s="23"/>
      <c r="V25" s="23"/>
      <c r="W25" s="23"/>
      <c r="X25" s="23"/>
      <c r="AD25" s="23"/>
      <c r="AE25" s="23"/>
      <c r="AF25" s="23"/>
      <c r="AH25" s="23"/>
      <c r="AI25" s="23"/>
      <c r="AJ25" s="23"/>
      <c r="AP25" s="23"/>
      <c r="AQ25" s="23"/>
      <c r="AR25" s="23"/>
    </row>
  </sheetData>
  <mergeCells count="13">
    <mergeCell ref="AH4:AK4"/>
    <mergeCell ref="AL4:AO4"/>
    <mergeCell ref="AP4:AS4"/>
    <mergeCell ref="A3:A5"/>
    <mergeCell ref="B3:E4"/>
    <mergeCell ref="F4:I4"/>
    <mergeCell ref="N4:Q4"/>
    <mergeCell ref="R4:U4"/>
    <mergeCell ref="V4:Y4"/>
    <mergeCell ref="Z4:AC4"/>
    <mergeCell ref="AD4:AG4"/>
    <mergeCell ref="F3:AS3"/>
    <mergeCell ref="J4:M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3"/>
  <sheetViews>
    <sheetView tabSelected="1" zoomScale="85" zoomScaleNormal="85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I14" sqref="I14"/>
    </sheetView>
  </sheetViews>
  <sheetFormatPr defaultRowHeight="15" x14ac:dyDescent="0.25"/>
  <cols>
    <col min="1" max="1" width="41.75" style="19" customWidth="1"/>
    <col min="2" max="37" width="17.625" style="19" customWidth="1"/>
    <col min="38" max="16384" width="9" style="19"/>
  </cols>
  <sheetData>
    <row r="2" spans="1:37" x14ac:dyDescent="0.25">
      <c r="A2" s="19" t="s">
        <v>5</v>
      </c>
    </row>
    <row r="3" spans="1:37" x14ac:dyDescent="0.25">
      <c r="A3" s="37" t="s">
        <v>40</v>
      </c>
      <c r="B3" s="43" t="s">
        <v>54</v>
      </c>
      <c r="C3" s="44"/>
      <c r="D3" s="44"/>
      <c r="E3" s="45"/>
      <c r="F3" s="40" t="s">
        <v>1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2"/>
    </row>
    <row r="4" spans="1:37" ht="102" customHeight="1" x14ac:dyDescent="0.25">
      <c r="A4" s="38"/>
      <c r="B4" s="46"/>
      <c r="C4" s="47"/>
      <c r="D4" s="47"/>
      <c r="E4" s="48"/>
      <c r="F4" s="40" t="s">
        <v>47</v>
      </c>
      <c r="G4" s="41"/>
      <c r="H4" s="41"/>
      <c r="I4" s="42"/>
      <c r="J4" s="40" t="s">
        <v>38</v>
      </c>
      <c r="K4" s="41"/>
      <c r="L4" s="41"/>
      <c r="M4" s="42"/>
      <c r="N4" s="40" t="s">
        <v>39</v>
      </c>
      <c r="O4" s="41"/>
      <c r="P4" s="41"/>
      <c r="Q4" s="42"/>
      <c r="R4" s="40" t="s">
        <v>49</v>
      </c>
      <c r="S4" s="41"/>
      <c r="T4" s="41"/>
      <c r="U4" s="42"/>
      <c r="V4" s="40" t="s">
        <v>50</v>
      </c>
      <c r="W4" s="41"/>
      <c r="X4" s="41"/>
      <c r="Y4" s="42"/>
      <c r="Z4" s="40" t="s">
        <v>51</v>
      </c>
      <c r="AA4" s="41"/>
      <c r="AB4" s="41"/>
      <c r="AC4" s="42"/>
      <c r="AD4" s="40" t="s">
        <v>52</v>
      </c>
      <c r="AE4" s="41"/>
      <c r="AF4" s="41"/>
      <c r="AG4" s="42"/>
      <c r="AH4" s="40" t="s">
        <v>53</v>
      </c>
      <c r="AI4" s="41"/>
      <c r="AJ4" s="41"/>
      <c r="AK4" s="42"/>
    </row>
    <row r="5" spans="1:37" ht="117" customHeight="1" x14ac:dyDescent="0.25">
      <c r="A5" s="39"/>
      <c r="B5" s="8" t="s">
        <v>37</v>
      </c>
      <c r="C5" s="8" t="s">
        <v>46</v>
      </c>
      <c r="D5" s="8" t="s">
        <v>48</v>
      </c>
      <c r="E5" s="8" t="s">
        <v>55</v>
      </c>
      <c r="F5" s="8" t="s">
        <v>37</v>
      </c>
      <c r="G5" s="8" t="s">
        <v>46</v>
      </c>
      <c r="H5" s="8" t="s">
        <v>48</v>
      </c>
      <c r="I5" s="8" t="s">
        <v>55</v>
      </c>
      <c r="J5" s="8" t="s">
        <v>37</v>
      </c>
      <c r="K5" s="8" t="s">
        <v>46</v>
      </c>
      <c r="L5" s="8" t="s">
        <v>48</v>
      </c>
      <c r="M5" s="8" t="s">
        <v>55</v>
      </c>
      <c r="N5" s="8" t="s">
        <v>37</v>
      </c>
      <c r="O5" s="8" t="s">
        <v>46</v>
      </c>
      <c r="P5" s="8" t="s">
        <v>48</v>
      </c>
      <c r="Q5" s="8" t="s">
        <v>55</v>
      </c>
      <c r="R5" s="8" t="s">
        <v>37</v>
      </c>
      <c r="S5" s="8" t="s">
        <v>46</v>
      </c>
      <c r="T5" s="8" t="s">
        <v>48</v>
      </c>
      <c r="U5" s="8" t="s">
        <v>55</v>
      </c>
      <c r="V5" s="8" t="s">
        <v>37</v>
      </c>
      <c r="W5" s="8" t="s">
        <v>46</v>
      </c>
      <c r="X5" s="8" t="s">
        <v>48</v>
      </c>
      <c r="Y5" s="8" t="s">
        <v>55</v>
      </c>
      <c r="Z5" s="8" t="s">
        <v>37</v>
      </c>
      <c r="AA5" s="8" t="s">
        <v>46</v>
      </c>
      <c r="AB5" s="8" t="s">
        <v>48</v>
      </c>
      <c r="AC5" s="8" t="s">
        <v>55</v>
      </c>
      <c r="AD5" s="8" t="s">
        <v>37</v>
      </c>
      <c r="AE5" s="8" t="s">
        <v>46</v>
      </c>
      <c r="AF5" s="8" t="s">
        <v>48</v>
      </c>
      <c r="AG5" s="8" t="s">
        <v>55</v>
      </c>
      <c r="AH5" s="8" t="s">
        <v>37</v>
      </c>
      <c r="AI5" s="8" t="s">
        <v>46</v>
      </c>
      <c r="AJ5" s="8" t="s">
        <v>48</v>
      </c>
      <c r="AK5" s="8" t="s">
        <v>55</v>
      </c>
    </row>
    <row r="6" spans="1:37" ht="15.75" customHeight="1" x14ac:dyDescent="0.25">
      <c r="A6" s="13" t="s">
        <v>6</v>
      </c>
      <c r="B6" s="2">
        <f t="shared" ref="B6:B22" si="0">SUM(F6,J6,N6,R6,V6,Z6,AD6,AH6)</f>
        <v>125559000</v>
      </c>
      <c r="C6" s="2">
        <f t="shared" ref="C6:C22" si="1">SUM(G6,K6,O6,S6,W6,AA6,AE6,AI6)</f>
        <v>153804295.69999999</v>
      </c>
      <c r="D6" s="2">
        <f>SUM(H6,L6,P6,T6,X6,AB6,AF6,AJ6)</f>
        <v>155547295.69999999</v>
      </c>
      <c r="E6" s="2">
        <f>SUM(I6,M6,Q6,U6,Y6,AC6,AG6,AK6)</f>
        <v>155547295.69999999</v>
      </c>
      <c r="F6" s="2">
        <v>0</v>
      </c>
      <c r="G6" s="2">
        <v>28245295.699999999</v>
      </c>
      <c r="H6" s="2">
        <v>28245295.699999999</v>
      </c>
      <c r="I6" s="2">
        <v>28245295.699999999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125559000</v>
      </c>
      <c r="W6" s="2">
        <v>125559000</v>
      </c>
      <c r="X6" s="2">
        <v>125559000</v>
      </c>
      <c r="Y6" s="2">
        <v>125559000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1743000</v>
      </c>
      <c r="AK6" s="2">
        <v>1743000</v>
      </c>
    </row>
    <row r="7" spans="1:37" ht="15.75" customHeight="1" x14ac:dyDescent="0.25">
      <c r="A7" s="13" t="s">
        <v>7</v>
      </c>
      <c r="B7" s="2">
        <f t="shared" si="0"/>
        <v>405441000</v>
      </c>
      <c r="C7" s="2">
        <f t="shared" si="1"/>
        <v>1094665716.0999999</v>
      </c>
      <c r="D7" s="2">
        <f t="shared" ref="D7:D22" si="2">SUM(H7,L7,P7,T7,X7,AB7,AF7,AJ7)</f>
        <v>1904108716.0999999</v>
      </c>
      <c r="E7" s="2">
        <f t="shared" ref="E7:E22" si="3">SUM(I7,M7,Q7,U7,Y7,AC7,AG7,AK7)</f>
        <v>1904108716.0999999</v>
      </c>
      <c r="F7" s="2">
        <v>0</v>
      </c>
      <c r="G7" s="2">
        <v>122202456.09999999</v>
      </c>
      <c r="H7" s="2">
        <v>122202456.09999999</v>
      </c>
      <c r="I7" s="2">
        <v>122202456.09999999</v>
      </c>
      <c r="J7" s="2">
        <v>0</v>
      </c>
      <c r="K7" s="2">
        <v>5000000</v>
      </c>
      <c r="L7" s="2">
        <v>5000000</v>
      </c>
      <c r="M7" s="2">
        <v>5000000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15856000</v>
      </c>
      <c r="U7" s="2">
        <v>15856000</v>
      </c>
      <c r="V7" s="2">
        <v>405441000</v>
      </c>
      <c r="W7" s="2">
        <v>967463260</v>
      </c>
      <c r="X7" s="2">
        <v>967463260</v>
      </c>
      <c r="Y7" s="2">
        <v>967463260</v>
      </c>
      <c r="Z7" s="2">
        <v>0</v>
      </c>
      <c r="AA7" s="2">
        <v>0</v>
      </c>
      <c r="AB7" s="2">
        <v>790000000</v>
      </c>
      <c r="AC7" s="2">
        <v>790000000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3587000</v>
      </c>
      <c r="AK7" s="2">
        <v>3587000</v>
      </c>
    </row>
    <row r="8" spans="1:37" ht="15.75" customHeight="1" x14ac:dyDescent="0.25">
      <c r="A8" s="13" t="s">
        <v>8</v>
      </c>
      <c r="B8" s="2">
        <f t="shared" si="0"/>
        <v>0</v>
      </c>
      <c r="C8" s="2">
        <f t="shared" si="1"/>
        <v>25567608.699999999</v>
      </c>
      <c r="D8" s="2">
        <f t="shared" si="2"/>
        <v>27294608.699999999</v>
      </c>
      <c r="E8" s="2">
        <f t="shared" si="3"/>
        <v>27294608.699999999</v>
      </c>
      <c r="F8" s="2">
        <v>0</v>
      </c>
      <c r="G8" s="2">
        <v>25567608.699999999</v>
      </c>
      <c r="H8" s="2">
        <v>25567608.699999999</v>
      </c>
      <c r="I8" s="2">
        <v>25567608.699999999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1727000</v>
      </c>
      <c r="AK8" s="2">
        <v>1727000</v>
      </c>
    </row>
    <row r="9" spans="1:37" ht="15.75" customHeight="1" x14ac:dyDescent="0.25">
      <c r="A9" s="12" t="s">
        <v>9</v>
      </c>
      <c r="B9" s="2">
        <f t="shared" si="0"/>
        <v>0</v>
      </c>
      <c r="C9" s="2">
        <f t="shared" si="1"/>
        <v>2297365.7000000002</v>
      </c>
      <c r="D9" s="2">
        <f t="shared" si="2"/>
        <v>3826365.7</v>
      </c>
      <c r="E9" s="2">
        <f t="shared" si="3"/>
        <v>3826365.7</v>
      </c>
      <c r="F9" s="2">
        <v>0</v>
      </c>
      <c r="G9" s="2">
        <v>2297365.7000000002</v>
      </c>
      <c r="H9" s="2">
        <v>2297365.7000000002</v>
      </c>
      <c r="I9" s="2">
        <v>2297365.7000000002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1529000</v>
      </c>
      <c r="AK9" s="2">
        <v>1529000</v>
      </c>
    </row>
    <row r="10" spans="1:37" ht="15.75" customHeight="1" x14ac:dyDescent="0.25">
      <c r="A10" s="12" t="s">
        <v>10</v>
      </c>
      <c r="B10" s="2">
        <f t="shared" si="0"/>
        <v>0</v>
      </c>
      <c r="C10" s="2">
        <f t="shared" si="1"/>
        <v>32969607.800000001</v>
      </c>
      <c r="D10" s="2">
        <f t="shared" si="2"/>
        <v>39910607.799999997</v>
      </c>
      <c r="E10" s="2">
        <f t="shared" si="3"/>
        <v>39910607.799999997</v>
      </c>
      <c r="F10" s="2">
        <v>0</v>
      </c>
      <c r="G10" s="2">
        <v>32969607.800000001</v>
      </c>
      <c r="H10" s="2">
        <v>32969607.800000001</v>
      </c>
      <c r="I10" s="2">
        <v>32969607.800000001</v>
      </c>
      <c r="J10" s="2">
        <v>0</v>
      </c>
      <c r="K10" s="2">
        <v>0</v>
      </c>
      <c r="L10" s="2">
        <v>5000000</v>
      </c>
      <c r="M10" s="2">
        <v>5000000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1941000</v>
      </c>
      <c r="AK10" s="2">
        <v>1941000</v>
      </c>
    </row>
    <row r="11" spans="1:37" ht="15.75" customHeight="1" x14ac:dyDescent="0.25">
      <c r="A11" s="12" t="s">
        <v>11</v>
      </c>
      <c r="B11" s="2">
        <f t="shared" si="0"/>
        <v>0</v>
      </c>
      <c r="C11" s="2">
        <f t="shared" si="1"/>
        <v>94673201.799999997</v>
      </c>
      <c r="D11" s="2">
        <f t="shared" si="2"/>
        <v>97305201.799999997</v>
      </c>
      <c r="E11" s="2">
        <f t="shared" si="3"/>
        <v>97305201.799999997</v>
      </c>
      <c r="F11" s="2">
        <v>0</v>
      </c>
      <c r="G11" s="2">
        <v>84673201.799999997</v>
      </c>
      <c r="H11" s="2">
        <v>84673201.799999997</v>
      </c>
      <c r="I11" s="2">
        <v>84673201.799999997</v>
      </c>
      <c r="J11" s="2">
        <v>0</v>
      </c>
      <c r="K11" s="2">
        <v>10000000</v>
      </c>
      <c r="L11" s="2">
        <v>10000000</v>
      </c>
      <c r="M11" s="2">
        <v>10000000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2632000</v>
      </c>
      <c r="AK11" s="2">
        <v>2632000</v>
      </c>
    </row>
    <row r="12" spans="1:37" ht="15.75" customHeight="1" x14ac:dyDescent="0.25">
      <c r="A12" s="12" t="s">
        <v>12</v>
      </c>
      <c r="B12" s="2">
        <f t="shared" si="0"/>
        <v>0</v>
      </c>
      <c r="C12" s="2">
        <f t="shared" si="1"/>
        <v>1042726.2</v>
      </c>
      <c r="D12" s="2">
        <f t="shared" si="2"/>
        <v>2604726.2000000002</v>
      </c>
      <c r="E12" s="2">
        <f t="shared" si="3"/>
        <v>2604726.2000000002</v>
      </c>
      <c r="F12" s="2">
        <v>0</v>
      </c>
      <c r="G12" s="2">
        <v>1042726.2</v>
      </c>
      <c r="H12" s="2">
        <v>1042726.2</v>
      </c>
      <c r="I12" s="2">
        <v>1042726.2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1562000</v>
      </c>
      <c r="AK12" s="2">
        <v>1562000</v>
      </c>
    </row>
    <row r="13" spans="1:37" ht="15.75" customHeight="1" x14ac:dyDescent="0.25">
      <c r="A13" s="12" t="s">
        <v>13</v>
      </c>
      <c r="B13" s="2">
        <f t="shared" si="0"/>
        <v>0</v>
      </c>
      <c r="C13" s="2">
        <f t="shared" si="1"/>
        <v>16645259.300000001</v>
      </c>
      <c r="D13" s="2">
        <f t="shared" si="2"/>
        <v>21312617.260000002</v>
      </c>
      <c r="E13" s="2">
        <f t="shared" si="3"/>
        <v>21312617.260000002</v>
      </c>
      <c r="F13" s="2">
        <v>0</v>
      </c>
      <c r="G13" s="2">
        <v>16645259.300000001</v>
      </c>
      <c r="H13" s="2">
        <v>19355617.260000002</v>
      </c>
      <c r="I13" s="2">
        <v>19355617.260000002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1957000</v>
      </c>
      <c r="AK13" s="2">
        <v>1957000</v>
      </c>
    </row>
    <row r="14" spans="1:37" ht="15.75" customHeight="1" x14ac:dyDescent="0.25">
      <c r="A14" s="12" t="s">
        <v>14</v>
      </c>
      <c r="B14" s="2">
        <f t="shared" si="0"/>
        <v>0</v>
      </c>
      <c r="C14" s="2">
        <f t="shared" si="1"/>
        <v>27381736.899999999</v>
      </c>
      <c r="D14" s="2">
        <f t="shared" si="2"/>
        <v>29042736.899999999</v>
      </c>
      <c r="E14" s="2">
        <f t="shared" si="3"/>
        <v>29042736.899999999</v>
      </c>
      <c r="F14" s="2">
        <v>0</v>
      </c>
      <c r="G14" s="2">
        <v>27381736.899999999</v>
      </c>
      <c r="H14" s="2">
        <v>27381736.899999999</v>
      </c>
      <c r="I14" s="2">
        <v>27381736.899999999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1661000</v>
      </c>
      <c r="AK14" s="2">
        <v>1661000</v>
      </c>
    </row>
    <row r="15" spans="1:37" ht="15.75" customHeight="1" x14ac:dyDescent="0.25">
      <c r="A15" s="12" t="s">
        <v>15</v>
      </c>
      <c r="B15" s="2">
        <f t="shared" si="0"/>
        <v>0</v>
      </c>
      <c r="C15" s="2">
        <f t="shared" si="1"/>
        <v>19179018.199999999</v>
      </c>
      <c r="D15" s="2">
        <f t="shared" si="2"/>
        <v>20807018.199999999</v>
      </c>
      <c r="E15" s="2">
        <f t="shared" si="3"/>
        <v>20807018.199999999</v>
      </c>
      <c r="F15" s="2">
        <v>0</v>
      </c>
      <c r="G15" s="2">
        <v>14179018.199999999</v>
      </c>
      <c r="H15" s="2">
        <v>14179018.199999999</v>
      </c>
      <c r="I15" s="2">
        <v>14179018.199999999</v>
      </c>
      <c r="J15" s="2">
        <v>0</v>
      </c>
      <c r="K15" s="2">
        <v>5000000</v>
      </c>
      <c r="L15" s="2">
        <v>5000000</v>
      </c>
      <c r="M15" s="2">
        <v>5000000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1628000</v>
      </c>
      <c r="AK15" s="2">
        <v>1628000</v>
      </c>
    </row>
    <row r="16" spans="1:37" ht="15.75" customHeight="1" x14ac:dyDescent="0.25">
      <c r="A16" s="12" t="s">
        <v>16</v>
      </c>
      <c r="B16" s="2">
        <f t="shared" si="0"/>
        <v>0</v>
      </c>
      <c r="C16" s="2">
        <f t="shared" si="1"/>
        <v>16193364.5</v>
      </c>
      <c r="D16" s="2">
        <f t="shared" si="2"/>
        <v>17821364.5</v>
      </c>
      <c r="E16" s="2">
        <f t="shared" si="3"/>
        <v>17821364.5</v>
      </c>
      <c r="F16" s="2">
        <v>0</v>
      </c>
      <c r="G16" s="2">
        <v>16193364.5</v>
      </c>
      <c r="H16" s="2">
        <v>16193364.5</v>
      </c>
      <c r="I16" s="2">
        <v>16193364.5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1628000</v>
      </c>
      <c r="AK16" s="2">
        <v>1628000</v>
      </c>
    </row>
    <row r="17" spans="1:37" ht="15.75" customHeight="1" x14ac:dyDescent="0.25">
      <c r="A17" s="12" t="s">
        <v>41</v>
      </c>
      <c r="B17" s="2">
        <f t="shared" si="0"/>
        <v>0</v>
      </c>
      <c r="C17" s="2">
        <f t="shared" si="1"/>
        <v>7507722.0999999996</v>
      </c>
      <c r="D17" s="2">
        <f t="shared" si="2"/>
        <v>9003722.0999999996</v>
      </c>
      <c r="E17" s="2">
        <f t="shared" si="3"/>
        <v>9003722.0999999996</v>
      </c>
      <c r="F17" s="2">
        <v>0</v>
      </c>
      <c r="G17" s="2">
        <v>7507722.0999999996</v>
      </c>
      <c r="H17" s="2">
        <v>7507722.0999999996</v>
      </c>
      <c r="I17" s="2">
        <v>7507722.0999999996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1496000</v>
      </c>
      <c r="AK17" s="2">
        <v>1496000</v>
      </c>
    </row>
    <row r="18" spans="1:37" ht="15.75" customHeight="1" x14ac:dyDescent="0.25">
      <c r="A18" s="12" t="s">
        <v>17</v>
      </c>
      <c r="B18" s="2">
        <f t="shared" si="0"/>
        <v>0</v>
      </c>
      <c r="C18" s="2">
        <f t="shared" si="1"/>
        <v>64331244</v>
      </c>
      <c r="D18" s="2">
        <f t="shared" si="2"/>
        <v>66585244</v>
      </c>
      <c r="E18" s="2">
        <f t="shared" si="3"/>
        <v>66585244</v>
      </c>
      <c r="F18" s="2">
        <v>0</v>
      </c>
      <c r="G18" s="2">
        <v>58631244</v>
      </c>
      <c r="H18" s="2">
        <v>58631244</v>
      </c>
      <c r="I18" s="2">
        <v>58631244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5700000</v>
      </c>
      <c r="P18" s="2">
        <v>5700000</v>
      </c>
      <c r="Q18" s="2">
        <v>5700000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2254000</v>
      </c>
      <c r="AK18" s="2">
        <v>2254000</v>
      </c>
    </row>
    <row r="19" spans="1:37" ht="15.75" customHeight="1" x14ac:dyDescent="0.25">
      <c r="A19" s="12" t="s">
        <v>18</v>
      </c>
      <c r="B19" s="2">
        <f t="shared" si="0"/>
        <v>0</v>
      </c>
      <c r="C19" s="2">
        <f t="shared" si="1"/>
        <v>42283505.600000001</v>
      </c>
      <c r="D19" s="2">
        <f t="shared" si="2"/>
        <v>44751505.600000001</v>
      </c>
      <c r="E19" s="2">
        <f t="shared" si="3"/>
        <v>44751505.600000001</v>
      </c>
      <c r="F19" s="2">
        <v>0</v>
      </c>
      <c r="G19" s="2">
        <v>42283505.600000001</v>
      </c>
      <c r="H19" s="2">
        <v>42283505.600000001</v>
      </c>
      <c r="I19" s="2">
        <v>42283505.600000001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2468000</v>
      </c>
      <c r="AK19" s="2">
        <v>2468000</v>
      </c>
    </row>
    <row r="20" spans="1:37" ht="15.75" customHeight="1" x14ac:dyDescent="0.25">
      <c r="A20" s="12" t="s">
        <v>19</v>
      </c>
      <c r="B20" s="2">
        <f t="shared" si="0"/>
        <v>0</v>
      </c>
      <c r="C20" s="2">
        <f t="shared" si="1"/>
        <v>704506.8</v>
      </c>
      <c r="D20" s="2">
        <f t="shared" si="2"/>
        <v>2118506.7999999998</v>
      </c>
      <c r="E20" s="2">
        <f t="shared" si="3"/>
        <v>2118506.7999999998</v>
      </c>
      <c r="F20" s="2">
        <v>0</v>
      </c>
      <c r="G20" s="2">
        <v>704506.8</v>
      </c>
      <c r="H20" s="2">
        <v>704506.8</v>
      </c>
      <c r="I20" s="2">
        <v>704506.8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1414000</v>
      </c>
      <c r="AK20" s="2">
        <v>1414000</v>
      </c>
    </row>
    <row r="21" spans="1:37" ht="15.75" customHeight="1" x14ac:dyDescent="0.25">
      <c r="A21" s="12" t="s">
        <v>20</v>
      </c>
      <c r="B21" s="2">
        <f t="shared" si="0"/>
        <v>0</v>
      </c>
      <c r="C21" s="2">
        <f t="shared" si="1"/>
        <v>40537563.100000001</v>
      </c>
      <c r="D21" s="2">
        <f t="shared" si="2"/>
        <v>47050563.100000001</v>
      </c>
      <c r="E21" s="2">
        <f t="shared" si="3"/>
        <v>47050563.100000001</v>
      </c>
      <c r="F21" s="2">
        <v>0</v>
      </c>
      <c r="G21" s="2">
        <v>6537037.0999999996</v>
      </c>
      <c r="H21" s="2">
        <v>6537037.0999999996</v>
      </c>
      <c r="I21" s="2">
        <v>6537037.0999999996</v>
      </c>
      <c r="J21" s="2">
        <v>0</v>
      </c>
      <c r="K21" s="2">
        <v>0</v>
      </c>
      <c r="L21" s="2">
        <v>5000000</v>
      </c>
      <c r="M21" s="2">
        <v>5000000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34000526</v>
      </c>
      <c r="AF21" s="2">
        <v>34000526</v>
      </c>
      <c r="AG21" s="2">
        <v>34000526</v>
      </c>
      <c r="AH21" s="2">
        <v>0</v>
      </c>
      <c r="AI21" s="2">
        <v>0</v>
      </c>
      <c r="AJ21" s="2">
        <v>1513000</v>
      </c>
      <c r="AK21" s="2">
        <v>1513000</v>
      </c>
    </row>
    <row r="22" spans="1:37" ht="15.75" customHeight="1" x14ac:dyDescent="0.25">
      <c r="A22" s="12" t="s">
        <v>21</v>
      </c>
      <c r="B22" s="2">
        <f t="shared" si="0"/>
        <v>0</v>
      </c>
      <c r="C22" s="2">
        <f t="shared" si="1"/>
        <v>34899436.5</v>
      </c>
      <c r="D22" s="2">
        <f t="shared" si="2"/>
        <v>36560436.5</v>
      </c>
      <c r="E22" s="2">
        <f t="shared" si="3"/>
        <v>36560436.5</v>
      </c>
      <c r="F22" s="2">
        <v>0</v>
      </c>
      <c r="G22" s="2">
        <v>29899436.5</v>
      </c>
      <c r="H22" s="2">
        <v>29899436.5</v>
      </c>
      <c r="I22" s="2">
        <v>29899436.5</v>
      </c>
      <c r="J22" s="2">
        <v>0</v>
      </c>
      <c r="K22" s="2">
        <v>5000000</v>
      </c>
      <c r="L22" s="2">
        <v>5000000</v>
      </c>
      <c r="M22" s="2">
        <v>5000000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1661000</v>
      </c>
      <c r="AK22" s="2">
        <v>1661000</v>
      </c>
    </row>
    <row r="23" spans="1:37" s="20" customFormat="1" ht="15.75" customHeight="1" x14ac:dyDescent="0.25">
      <c r="A23" s="24" t="s">
        <v>25</v>
      </c>
      <c r="B23" s="1">
        <f>SUM(B6:B22)</f>
        <v>531000000</v>
      </c>
      <c r="C23" s="1">
        <f t="shared" ref="C23:E23" si="4">SUM(C6:C22)</f>
        <v>1674683878.9999998</v>
      </c>
      <c r="D23" s="1">
        <f t="shared" si="4"/>
        <v>2525651236.96</v>
      </c>
      <c r="E23" s="1">
        <f t="shared" si="4"/>
        <v>2525651236.96</v>
      </c>
      <c r="F23" s="1">
        <f>SUM(F6:F22)</f>
        <v>0</v>
      </c>
      <c r="G23" s="1">
        <f t="shared" ref="G23:I23" si="5">SUM(G6:G22)</f>
        <v>516961093</v>
      </c>
      <c r="H23" s="1">
        <f t="shared" si="5"/>
        <v>519671450.95999998</v>
      </c>
      <c r="I23" s="1">
        <f t="shared" si="5"/>
        <v>519671450.95999998</v>
      </c>
      <c r="J23" s="1">
        <f>SUM(J6:J22)</f>
        <v>0</v>
      </c>
      <c r="K23" s="1">
        <f t="shared" ref="K23:M23" si="6">SUM(K6:K22)</f>
        <v>25000000</v>
      </c>
      <c r="L23" s="1">
        <f t="shared" si="6"/>
        <v>35000000</v>
      </c>
      <c r="M23" s="1">
        <f t="shared" si="6"/>
        <v>35000000</v>
      </c>
      <c r="N23" s="1">
        <f>SUM(N6:N22)</f>
        <v>0</v>
      </c>
      <c r="O23" s="1">
        <f t="shared" ref="O23:Q23" si="7">SUM(O6:O22)</f>
        <v>5700000</v>
      </c>
      <c r="P23" s="1">
        <f t="shared" si="7"/>
        <v>5700000</v>
      </c>
      <c r="Q23" s="1">
        <f t="shared" si="7"/>
        <v>5700000</v>
      </c>
      <c r="R23" s="1">
        <f>SUM(R6:R22)</f>
        <v>0</v>
      </c>
      <c r="S23" s="1">
        <f t="shared" ref="S23:U23" si="8">SUM(S6:S22)</f>
        <v>0</v>
      </c>
      <c r="T23" s="1">
        <f t="shared" si="8"/>
        <v>15856000</v>
      </c>
      <c r="U23" s="1">
        <f t="shared" si="8"/>
        <v>15856000</v>
      </c>
      <c r="V23" s="1">
        <f>SUM(V6:V22)</f>
        <v>531000000</v>
      </c>
      <c r="W23" s="1">
        <f t="shared" ref="W23:Y23" si="9">SUM(W6:W22)</f>
        <v>1093022260</v>
      </c>
      <c r="X23" s="1">
        <f t="shared" si="9"/>
        <v>1093022260</v>
      </c>
      <c r="Y23" s="1">
        <f t="shared" si="9"/>
        <v>1093022260</v>
      </c>
      <c r="Z23" s="1">
        <f>SUM(Z6:Z22)</f>
        <v>0</v>
      </c>
      <c r="AA23" s="1">
        <f t="shared" ref="AA23:AC23" si="10">SUM(AA6:AA22)</f>
        <v>0</v>
      </c>
      <c r="AB23" s="1">
        <f t="shared" si="10"/>
        <v>790000000</v>
      </c>
      <c r="AC23" s="1">
        <f t="shared" si="10"/>
        <v>790000000</v>
      </c>
      <c r="AD23" s="1">
        <f>SUM(AD6:AD22)</f>
        <v>0</v>
      </c>
      <c r="AE23" s="1">
        <f t="shared" ref="AE23:AG23" si="11">SUM(AE6:AE22)</f>
        <v>34000526</v>
      </c>
      <c r="AF23" s="1">
        <f t="shared" si="11"/>
        <v>34000526</v>
      </c>
      <c r="AG23" s="1">
        <f t="shared" si="11"/>
        <v>34000526</v>
      </c>
      <c r="AH23" s="1">
        <f>SUM(AH6:AH22)</f>
        <v>0</v>
      </c>
      <c r="AI23" s="1">
        <f t="shared" ref="AI23:AK23" si="12">SUM(AI6:AI22)</f>
        <v>0</v>
      </c>
      <c r="AJ23" s="1">
        <f t="shared" si="12"/>
        <v>32401000</v>
      </c>
      <c r="AK23" s="1">
        <f t="shared" si="12"/>
        <v>32401000</v>
      </c>
    </row>
  </sheetData>
  <mergeCells count="11">
    <mergeCell ref="A3:A5"/>
    <mergeCell ref="V4:Y4"/>
    <mergeCell ref="Z4:AC4"/>
    <mergeCell ref="AD4:AG4"/>
    <mergeCell ref="AH4:AK4"/>
    <mergeCell ref="F3:AK3"/>
    <mergeCell ref="B3:E4"/>
    <mergeCell ref="F4:I4"/>
    <mergeCell ref="J4:M4"/>
    <mergeCell ref="N4:Q4"/>
    <mergeCell ref="R4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Дотации</vt:lpstr>
      <vt:lpstr>Субсидии</vt:lpstr>
      <vt:lpstr>Субвенции</vt:lpstr>
      <vt:lpstr>Иные МБТ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Гайрбеков Апти Султанович</cp:lastModifiedBy>
  <cp:lastPrinted>2020-04-29T07:57:00Z</cp:lastPrinted>
  <dcterms:created xsi:type="dcterms:W3CDTF">2020-04-21T08:31:42Z</dcterms:created>
  <dcterms:modified xsi:type="dcterms:W3CDTF">2021-05-12T08:07:14Z</dcterms:modified>
</cp:coreProperties>
</file>